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83\AppData\Local\Temp\Rar$DIa0.407\"/>
    </mc:Choice>
  </mc:AlternateContent>
  <bookViews>
    <workbookView xWindow="0" yWindow="0" windowWidth="28800" windowHeight="14235"/>
  </bookViews>
  <sheets>
    <sheet name="Predračun" sheetId="2" r:id="rId1"/>
  </sheets>
  <externalReferences>
    <externalReference r:id="rId2"/>
    <externalReference r:id="rId3"/>
  </externalReferences>
  <definedNames>
    <definedName name="_xlnm.Print_Area" localSheetId="0">Predračun!$A$1:$H$79</definedName>
  </definedNames>
  <calcPr calcId="152511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5" i="2"/>
  <c r="C76" i="2"/>
  <c r="C77" i="2"/>
  <c r="C78" i="2"/>
  <c r="D2" i="2"/>
  <c r="F2" i="2" s="1"/>
  <c r="H2" i="2" s="1"/>
  <c r="D3" i="2"/>
  <c r="F3" i="2" s="1"/>
  <c r="H3" i="2" s="1"/>
  <c r="D4" i="2"/>
  <c r="F4" i="2" s="1"/>
  <c r="H4" i="2" s="1"/>
  <c r="D5" i="2"/>
  <c r="F5" i="2" s="1"/>
  <c r="H5" i="2" s="1"/>
  <c r="D6" i="2"/>
  <c r="F6" i="2" s="1"/>
  <c r="H6" i="2" s="1"/>
  <c r="D7" i="2"/>
  <c r="F7" i="2" s="1"/>
  <c r="H7" i="2" s="1"/>
  <c r="D8" i="2"/>
  <c r="F8" i="2" s="1"/>
  <c r="H8" i="2" s="1"/>
  <c r="D9" i="2"/>
  <c r="F9" i="2" s="1"/>
  <c r="H9" i="2" s="1"/>
  <c r="D10" i="2"/>
  <c r="F10" i="2" s="1"/>
  <c r="H10" i="2" s="1"/>
  <c r="D11" i="2"/>
  <c r="F11" i="2" s="1"/>
  <c r="H11" i="2" s="1"/>
  <c r="D12" i="2"/>
  <c r="F12" i="2" s="1"/>
  <c r="H12" i="2" s="1"/>
  <c r="D13" i="2"/>
  <c r="F13" i="2" s="1"/>
  <c r="H13" i="2" s="1"/>
  <c r="D14" i="2"/>
  <c r="F14" i="2" s="1"/>
  <c r="H14" i="2" s="1"/>
  <c r="D15" i="2"/>
  <c r="F15" i="2" s="1"/>
  <c r="H15" i="2" s="1"/>
  <c r="D16" i="2"/>
  <c r="F16" i="2" s="1"/>
  <c r="H16" i="2" s="1"/>
  <c r="D17" i="2"/>
  <c r="F17" i="2" s="1"/>
  <c r="H17" i="2" s="1"/>
  <c r="D18" i="2"/>
  <c r="F18" i="2" s="1"/>
  <c r="H18" i="2" s="1"/>
  <c r="D19" i="2"/>
  <c r="F19" i="2" s="1"/>
  <c r="H19" i="2" s="1"/>
  <c r="D20" i="2"/>
  <c r="F20" i="2" s="1"/>
  <c r="H20" i="2" s="1"/>
  <c r="D21" i="2"/>
  <c r="F21" i="2" s="1"/>
  <c r="H21" i="2" s="1"/>
  <c r="D22" i="2"/>
  <c r="F22" i="2" s="1"/>
  <c r="H22" i="2" s="1"/>
  <c r="D23" i="2"/>
  <c r="F23" i="2" s="1"/>
  <c r="H23" i="2" s="1"/>
  <c r="D24" i="2"/>
  <c r="F24" i="2" s="1"/>
  <c r="H24" i="2" s="1"/>
  <c r="D25" i="2"/>
  <c r="F25" i="2" s="1"/>
  <c r="H25" i="2" s="1"/>
  <c r="D26" i="2"/>
  <c r="F26" i="2" s="1"/>
  <c r="H26" i="2" s="1"/>
  <c r="D27" i="2"/>
  <c r="F27" i="2" s="1"/>
  <c r="H27" i="2" s="1"/>
  <c r="D28" i="2"/>
  <c r="F28" i="2" s="1"/>
  <c r="H28" i="2" s="1"/>
  <c r="D29" i="2"/>
  <c r="F29" i="2" s="1"/>
  <c r="H29" i="2" s="1"/>
  <c r="D30" i="2"/>
  <c r="F30" i="2" s="1"/>
  <c r="H30" i="2" s="1"/>
  <c r="D31" i="2"/>
  <c r="F31" i="2" s="1"/>
  <c r="H31" i="2" s="1"/>
  <c r="D32" i="2"/>
  <c r="F32" i="2" s="1"/>
  <c r="H32" i="2" s="1"/>
  <c r="D33" i="2"/>
  <c r="F33" i="2" s="1"/>
  <c r="H33" i="2" s="1"/>
  <c r="D34" i="2"/>
  <c r="F34" i="2" s="1"/>
  <c r="H34" i="2" s="1"/>
  <c r="D35" i="2"/>
  <c r="F35" i="2" s="1"/>
  <c r="H35" i="2" s="1"/>
  <c r="D36" i="2"/>
  <c r="F36" i="2" s="1"/>
  <c r="H36" i="2" s="1"/>
  <c r="D37" i="2"/>
  <c r="F37" i="2" s="1"/>
  <c r="H37" i="2" s="1"/>
  <c r="D38" i="2"/>
  <c r="F38" i="2" s="1"/>
  <c r="H38" i="2" s="1"/>
  <c r="D39" i="2"/>
  <c r="F39" i="2" s="1"/>
  <c r="H39" i="2" s="1"/>
  <c r="D40" i="2"/>
  <c r="F40" i="2" s="1"/>
  <c r="H40" i="2" s="1"/>
  <c r="D41" i="2"/>
  <c r="F41" i="2" s="1"/>
  <c r="H41" i="2" s="1"/>
  <c r="D42" i="2"/>
  <c r="F42" i="2" s="1"/>
  <c r="H42" i="2" s="1"/>
  <c r="D43" i="2"/>
  <c r="F43" i="2" s="1"/>
  <c r="H43" i="2" s="1"/>
  <c r="D44" i="2"/>
  <c r="F44" i="2" s="1"/>
  <c r="H44" i="2" s="1"/>
  <c r="D45" i="2"/>
  <c r="F45" i="2" s="1"/>
  <c r="H45" i="2" s="1"/>
  <c r="D46" i="2"/>
  <c r="F46" i="2" s="1"/>
  <c r="H46" i="2" s="1"/>
  <c r="D47" i="2"/>
  <c r="F47" i="2" s="1"/>
  <c r="H47" i="2" s="1"/>
  <c r="D48" i="2"/>
  <c r="F48" i="2" s="1"/>
  <c r="H48" i="2" s="1"/>
  <c r="D49" i="2"/>
  <c r="F49" i="2" s="1"/>
  <c r="H49" i="2" s="1"/>
  <c r="D50" i="2"/>
  <c r="F50" i="2" s="1"/>
  <c r="H50" i="2" s="1"/>
  <c r="D51" i="2"/>
  <c r="F51" i="2" s="1"/>
  <c r="H51" i="2" s="1"/>
  <c r="D52" i="2"/>
  <c r="F52" i="2" s="1"/>
  <c r="H52" i="2" s="1"/>
  <c r="D53" i="2"/>
  <c r="F53" i="2" s="1"/>
  <c r="H53" i="2" s="1"/>
  <c r="D55" i="2"/>
  <c r="F55" i="2" s="1"/>
  <c r="H55" i="2" s="1"/>
  <c r="D56" i="2"/>
  <c r="F56" i="2" s="1"/>
  <c r="H56" i="2" s="1"/>
  <c r="D57" i="2"/>
  <c r="F57" i="2" s="1"/>
  <c r="H57" i="2" s="1"/>
  <c r="D58" i="2"/>
  <c r="F58" i="2" s="1"/>
  <c r="H58" i="2" s="1"/>
  <c r="D59" i="2"/>
  <c r="F59" i="2" s="1"/>
  <c r="H59" i="2" s="1"/>
  <c r="D60" i="2"/>
  <c r="F60" i="2" s="1"/>
  <c r="H60" i="2" s="1"/>
  <c r="D61" i="2"/>
  <c r="F61" i="2" s="1"/>
  <c r="H61" i="2" s="1"/>
  <c r="D62" i="2"/>
  <c r="F62" i="2" s="1"/>
  <c r="H62" i="2" s="1"/>
  <c r="D63" i="2"/>
  <c r="F63" i="2" s="1"/>
  <c r="H63" i="2" s="1"/>
  <c r="D64" i="2"/>
  <c r="F64" i="2" s="1"/>
  <c r="H64" i="2" s="1"/>
  <c r="D65" i="2"/>
  <c r="F65" i="2" s="1"/>
  <c r="H65" i="2" s="1"/>
  <c r="D66" i="2"/>
  <c r="F66" i="2" s="1"/>
  <c r="H66" i="2" s="1"/>
  <c r="D67" i="2"/>
  <c r="F67" i="2" s="1"/>
  <c r="H67" i="2" s="1"/>
  <c r="D68" i="2"/>
  <c r="F68" i="2" s="1"/>
  <c r="H68" i="2" s="1"/>
  <c r="D69" i="2"/>
  <c r="F69" i="2" s="1"/>
  <c r="H69" i="2" s="1"/>
  <c r="D70" i="2"/>
  <c r="F70" i="2" s="1"/>
  <c r="H70" i="2" s="1"/>
  <c r="D71" i="2"/>
  <c r="F71" i="2" s="1"/>
  <c r="H71" i="2" s="1"/>
  <c r="D72" i="2"/>
  <c r="F72" i="2" s="1"/>
  <c r="H72" i="2" s="1"/>
  <c r="D73" i="2"/>
  <c r="F73" i="2" s="1"/>
  <c r="H73" i="2" s="1"/>
  <c r="D75" i="2"/>
  <c r="F75" i="2" s="1"/>
  <c r="H75" i="2" s="1"/>
  <c r="H79" i="2" s="1"/>
  <c r="D76" i="2"/>
  <c r="F76" i="2" s="1"/>
  <c r="H76" i="2" s="1"/>
  <c r="D77" i="2"/>
  <c r="F77" i="2" s="1"/>
  <c r="H77" i="2" s="1"/>
  <c r="D78" i="2"/>
  <c r="F78" i="2" s="1"/>
  <c r="H78" i="2" s="1"/>
  <c r="H74" i="2" l="1"/>
  <c r="H54" i="2"/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5" i="2"/>
  <c r="B76" i="2"/>
  <c r="B77" i="2"/>
  <c r="B78" i="2"/>
</calcChain>
</file>

<file path=xl/comments1.xml><?xml version="1.0" encoding="utf-8"?>
<comments xmlns="http://schemas.openxmlformats.org/spreadsheetml/2006/main">
  <authors>
    <author>Maja Marinček</author>
  </authors>
  <commentList>
    <comment ref="D2" authorId="0" shapeId="0">
      <text>
        <r>
          <rPr>
            <sz val="9"/>
            <color indexed="81"/>
            <rFont val="Segoe UI"/>
            <family val="2"/>
            <charset val="238"/>
          </rPr>
          <t>/vpiše se količina/</t>
        </r>
      </text>
    </comment>
    <comment ref="G2" authorId="0" shapeId="0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<sst xmlns="http://schemas.openxmlformats.org/spreadsheetml/2006/main" count="11" uniqueCount="9">
  <si>
    <t>enota</t>
  </si>
  <si>
    <t>Zap. št.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</si>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</sst>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wrapText="1" shrinkToFit="1"/>
    </xf>
    <xf numFmtId="0" fontId="3" fillId="4" borderId="1" xfId="0" applyFont="1" applyFill="1" applyBorder="1" applyAlignment="1">
      <alignment horizontal="center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5" borderId="1" xfId="1" applyFont="1" applyFill="1" applyBorder="1" applyAlignment="1">
      <alignment horizontal="left" vertical="center" wrapText="1" shrinkToFit="1"/>
    </xf>
    <xf numFmtId="0" fontId="3" fillId="5" borderId="1" xfId="1" applyFont="1" applyFill="1" applyBorder="1" applyAlignment="1">
      <alignment horizontal="center" vertical="center" wrapText="1" shrinkToFit="1"/>
    </xf>
    <xf numFmtId="1" fontId="3" fillId="5" borderId="1" xfId="1" applyNumberFormat="1" applyFont="1" applyFill="1" applyBorder="1" applyAlignment="1">
      <alignment horizontal="center" vertical="center" wrapText="1" shrinkToFit="1"/>
    </xf>
    <xf numFmtId="10" fontId="3" fillId="5" borderId="1" xfId="1" applyNumberFormat="1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wrapText="1" shrinkToFit="1"/>
    </xf>
    <xf numFmtId="0" fontId="3" fillId="6" borderId="1" xfId="0" applyFont="1" applyFill="1" applyBorder="1" applyAlignment="1">
      <alignment horizontal="center" vertical="center" wrapText="1" shrinkToFit="1"/>
    </xf>
    <xf numFmtId="0" fontId="3" fillId="6" borderId="1" xfId="1" applyFont="1" applyFill="1" applyBorder="1" applyAlignment="1">
      <alignment horizontal="left" vertical="center" wrapText="1" shrinkToFit="1"/>
    </xf>
    <xf numFmtId="0" fontId="3" fillId="6" borderId="1" xfId="1" applyFont="1" applyFill="1" applyBorder="1" applyAlignment="1">
      <alignment horizontal="center" vertical="center" wrapText="1" shrinkToFit="1"/>
    </xf>
    <xf numFmtId="1" fontId="3" fillId="6" borderId="1" xfId="1" applyNumberFormat="1" applyFont="1" applyFill="1" applyBorder="1" applyAlignment="1">
      <alignment horizontal="center" vertical="center" wrapText="1" shrinkToFit="1"/>
    </xf>
    <xf numFmtId="10" fontId="3" fillId="6" borderId="1" xfId="1" applyNumberFormat="1" applyFont="1" applyFill="1" applyBorder="1" applyAlignment="1">
      <alignment horizontal="center" vertical="center" wrapText="1" shrinkToFit="1"/>
    </xf>
    <xf numFmtId="0" fontId="3" fillId="6" borderId="1" xfId="0" applyFont="1" applyFill="1" applyBorder="1" applyAlignment="1">
      <alignment horizontal="center" wrapText="1" shrinkToFit="1"/>
    </xf>
    <xf numFmtId="0" fontId="3" fillId="6" borderId="1" xfId="0" applyFont="1" applyFill="1" applyBorder="1" applyAlignment="1">
      <alignment wrapText="1" shrinkToFit="1"/>
    </xf>
    <xf numFmtId="1" fontId="3" fillId="6" borderId="1" xfId="0" applyNumberFormat="1" applyFont="1" applyFill="1" applyBorder="1" applyAlignment="1">
      <alignment wrapText="1" shrinkToFit="1"/>
    </xf>
    <xf numFmtId="0" fontId="3" fillId="7" borderId="1" xfId="0" applyFont="1" applyFill="1" applyBorder="1" applyAlignment="1">
      <alignment horizontal="center" vertical="center" wrapText="1" shrinkToFit="1"/>
    </xf>
    <xf numFmtId="0" fontId="3" fillId="7" borderId="1" xfId="0" applyFont="1" applyFill="1" applyBorder="1" applyAlignment="1">
      <alignment wrapText="1" shrinkToFit="1"/>
    </xf>
    <xf numFmtId="1" fontId="3" fillId="7" borderId="1" xfId="0" applyNumberFormat="1" applyFont="1" applyFill="1" applyBorder="1" applyAlignment="1">
      <alignment wrapText="1" shrinkToFit="1"/>
    </xf>
    <xf numFmtId="10" fontId="3" fillId="7" borderId="1" xfId="1" applyNumberFormat="1" applyFont="1" applyFill="1" applyBorder="1" applyAlignment="1">
      <alignment horizontal="center" vertical="center" wrapText="1" shrinkToFit="1"/>
    </xf>
    <xf numFmtId="0" fontId="3" fillId="7" borderId="1" xfId="0" applyFont="1" applyFill="1" applyBorder="1" applyAlignment="1">
      <alignment horizontal="center" wrapText="1" shrinkToFit="1"/>
    </xf>
    <xf numFmtId="0" fontId="4" fillId="4" borderId="1" xfId="0" applyFont="1" applyFill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CCFF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ks83/Documents/2017%20TEHNI&#268;NI%20MATERIAL/NOVI%20JAVNI%20RAZPISI/TEHNI&#268;NI%20MATERIAL%20-%20PLESKOVI&#268;/es%20JN/845080105-056-18_3719606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ks83/Documents/2017%20TEHNI&#268;NI%20MATERIAL/NOVI%20JAVNI%20RAZPISI/TEHNI&#268;NI%20MATERIAL%20-%20PLESKOVI&#268;/es%20JN/delovna%20podlag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stavke javnega naročila"/>
    </sheetNames>
    <sheetDataSet>
      <sheetData sheetId="0">
        <row r="4">
          <cell r="K4" t="str">
            <v>FILTER TRAČNI G3 ROL FILTER ROLO 1450X20000</v>
          </cell>
        </row>
        <row r="5">
          <cell r="K5" t="str">
            <v>FILTER TRAČNI G3 ROL FILTER ROLO 1700X20000</v>
          </cell>
        </row>
        <row r="6">
          <cell r="K6" t="str">
            <v>FILTER TRAČNI G3 ROL FILTER ROLO ROLO 2000X20000</v>
          </cell>
        </row>
        <row r="7">
          <cell r="K7" t="str">
            <v>FILTER TRAČNI G3 ROL FILTER ROLO 470X10000</v>
          </cell>
        </row>
        <row r="8">
          <cell r="K8" t="str">
            <v>FILTER CIK-CAK EU3 KG16 KN 1,6 450X970</v>
          </cell>
        </row>
        <row r="9">
          <cell r="K9" t="str">
            <v>FILTER CIK-CAK EU3 KG20 KN 2,5 550X1000</v>
          </cell>
        </row>
        <row r="10">
          <cell r="K10" t="str">
            <v>FILTER CIK-CAK EU3-KG25-KN 4.0 650X1290</v>
          </cell>
        </row>
        <row r="11">
          <cell r="K11" t="str">
            <v>FILTER CIK-CAK EU3-KG32-KN 6.3 830X1550</v>
          </cell>
        </row>
        <row r="12">
          <cell r="K12" t="str">
            <v>FILTER CIK-CAK EU3-KG40-KN 10 990X1930</v>
          </cell>
        </row>
        <row r="13">
          <cell r="K13" t="str">
            <v>FILTER CIK-CAK EU3-KG50-KN 16 1230X2470</v>
          </cell>
        </row>
        <row r="14">
          <cell r="K14" t="str">
            <v>FILTER CIK-CAK EU3-KG63-KN 25 1500X3180</v>
          </cell>
        </row>
        <row r="15">
          <cell r="K15" t="str">
            <v>FILTER KASETNI EU3 1/1 592X592X98</v>
          </cell>
        </row>
        <row r="16">
          <cell r="K16" t="str">
            <v>FILTER KASETNI EU3 1/2 287X592X98</v>
          </cell>
        </row>
        <row r="17">
          <cell r="K17" t="str">
            <v>FILTER KASETNI G3 DIM 880X580X98</v>
          </cell>
        </row>
        <row r="18">
          <cell r="K18" t="str">
            <v>FILTER KASETNI EU4 1/1 592X592X98</v>
          </cell>
        </row>
        <row r="19">
          <cell r="K19" t="str">
            <v>FILTER KASETNI EU4 1/2 287X592X98</v>
          </cell>
        </row>
        <row r="20">
          <cell r="K20" t="str">
            <v>FILTER KASETNI EU4 1/4 287X287X98</v>
          </cell>
        </row>
        <row r="21">
          <cell r="K21" t="str">
            <v>FILTER KASETNI EU5 1/1 592X592X98</v>
          </cell>
        </row>
        <row r="22">
          <cell r="K22" t="str">
            <v>FILTER KASETNI EU5 1/2 287X592X98</v>
          </cell>
        </row>
        <row r="23">
          <cell r="K23" t="str">
            <v>FILTER KASETNI EU5 1/4 287X287X98</v>
          </cell>
        </row>
        <row r="24">
          <cell r="K24" t="str">
            <v>FILTER KASETNI EU7 1/1 DIM 592X592X98</v>
          </cell>
        </row>
        <row r="25">
          <cell r="K25" t="str">
            <v>FILTER KASETNI EU71/2 DIM 287X592X98</v>
          </cell>
        </row>
        <row r="26">
          <cell r="K26" t="str">
            <v>FILTER KASETNI EU7 1/4 DIM 287X287X98</v>
          </cell>
        </row>
        <row r="27">
          <cell r="K27" t="str">
            <v>FILTER KASETNI EU9 1/1 DIM 592X592X98</v>
          </cell>
        </row>
        <row r="28">
          <cell r="K28" t="str">
            <v>FILTER KASETNI EU9 1/2 DIM 287X592X98</v>
          </cell>
        </row>
        <row r="29">
          <cell r="K29" t="str">
            <v>FILTER KASETNI EU9 1/4 DIM 287X287X98</v>
          </cell>
        </row>
        <row r="30">
          <cell r="K30" t="str">
            <v>FILTER KASETNI S POVEČANO POV. F.M.  EU5 1/1 592X592X98</v>
          </cell>
        </row>
        <row r="31">
          <cell r="K31" t="str">
            <v>FILTER KASETNI S POVEČANO POV. F.M. EU5 1/2 287X592X98</v>
          </cell>
        </row>
        <row r="32">
          <cell r="K32" t="str">
            <v>FILTER KASETNIS POVEČANO POV. F.M. EU5 1/4 287X287X98</v>
          </cell>
        </row>
        <row r="33">
          <cell r="K33" t="str">
            <v>FILTER KASETNI S POVEČANO POV. F.M.EU9 1/1 DIM 592X592X98</v>
          </cell>
        </row>
        <row r="34">
          <cell r="K34" t="str">
            <v>FILTER KASETNI S POVEČANO POV. F.M.  EU9 1/2 DIM 287X592X98</v>
          </cell>
        </row>
        <row r="35">
          <cell r="K35" t="str">
            <v>FILTER KASETNI S POVEČANO POV. F.M. EU9 1/4 DIM 287X287X98</v>
          </cell>
        </row>
        <row r="36">
          <cell r="K36" t="str">
            <v>FILTER VREČASTI EU4 1/1 592X592X125</v>
          </cell>
        </row>
        <row r="37">
          <cell r="K37" t="str">
            <v>FILTER VREČASTI EU4 1/1 592X592X300</v>
          </cell>
        </row>
        <row r="38">
          <cell r="K38" t="str">
            <v>FILTER VREČASTI EU4 1/1 592X592X630</v>
          </cell>
        </row>
        <row r="39">
          <cell r="K39" t="str">
            <v>FILTER VREČASTI EU4 1/2 287X592X630</v>
          </cell>
        </row>
        <row r="40">
          <cell r="K40" t="str">
            <v>FILTER VREČASTI EU4 1/4 287X287X630</v>
          </cell>
        </row>
        <row r="41">
          <cell r="K41" t="str">
            <v>FILTER VREČASTI EU5 1/1 592X900X300</v>
          </cell>
        </row>
        <row r="42">
          <cell r="K42" t="str">
            <v>FILTER VREČASTI  EU5 1/1 592X592X630</v>
          </cell>
        </row>
        <row r="43">
          <cell r="K43" t="str">
            <v>FILTER VREČASTI  EU5 1/2 287X592X630</v>
          </cell>
        </row>
        <row r="44">
          <cell r="K44" t="str">
            <v>FILTER VREČASTI  EU5 1/4 287X287X630</v>
          </cell>
        </row>
        <row r="45">
          <cell r="K45" t="str">
            <v>FILTER VREČASTI FV 45 490X595X630 F5</v>
          </cell>
        </row>
        <row r="46">
          <cell r="K46" t="str">
            <v>FILTER VREČASTI EU7 1/1 592X592X630</v>
          </cell>
        </row>
        <row r="47">
          <cell r="K47" t="str">
            <v>FILTER VREČASTI EU7 1/2 287X592X630</v>
          </cell>
        </row>
        <row r="48">
          <cell r="K48" t="str">
            <v>FILTER VREČASTI EU7 1/4 287X287X630</v>
          </cell>
        </row>
        <row r="49">
          <cell r="K49" t="str">
            <v>FILTER VREČASTI EU8 1/1 490X592X630</v>
          </cell>
        </row>
        <row r="50">
          <cell r="K50" t="str">
            <v>FILTER VREČASTI EU8 1/1 592X592X630</v>
          </cell>
        </row>
        <row r="51">
          <cell r="K51" t="str">
            <v>FILTER VREČASTI EU8 1/2 287X592X630</v>
          </cell>
        </row>
        <row r="52">
          <cell r="K52" t="str">
            <v>FILTER VREČASTI EU8 1/4 287X287X630</v>
          </cell>
        </row>
        <row r="53">
          <cell r="K53" t="str">
            <v>FILTER VREČASTI EU9 1/1 DIM 592X592X630</v>
          </cell>
        </row>
        <row r="54">
          <cell r="K54" t="str">
            <v>FILTER VREČASTI EU9 1/2 DIM 287X592X630</v>
          </cell>
        </row>
        <row r="55">
          <cell r="K55" t="str">
            <v>FILTER VREČASTI EU9 1/4 DIM 287X287X630</v>
          </cell>
        </row>
        <row r="56">
          <cell r="K56" t="str">
            <v>KOLO ZA STOL FI 50 NA NAVOJ M10 GUMIRAN</v>
          </cell>
        </row>
        <row r="57">
          <cell r="K57" t="str">
            <v>KOLO FI 150 G B-VPP -koles</v>
          </cell>
        </row>
        <row r="58">
          <cell r="K58" t="str">
            <v>KOLO FI 150 G LE-VPP</v>
          </cell>
        </row>
        <row r="59">
          <cell r="K59" t="str">
            <v>KOLO FI 50 2-823 A 32553</v>
          </cell>
        </row>
        <row r="60">
          <cell r="K60" t="str">
            <v>KOLO LEX-POEV 100 KD-SG</v>
          </cell>
        </row>
        <row r="61">
          <cell r="K61" t="str">
            <v>KOLO LEX-POEV 100 KD-SG-FI</v>
          </cell>
        </row>
        <row r="62">
          <cell r="K62" t="str">
            <v>KOLO LEX-VPP 100 XR-SG</v>
          </cell>
        </row>
        <row r="63">
          <cell r="K63" t="str">
            <v>KOLO LEX-VPP 100 XR-SG-FI</v>
          </cell>
        </row>
        <row r="64">
          <cell r="K64" t="str">
            <v>KOLO LKPXA-TPA 101 KD-FI-FK-ELS - kolesa morajo biti antistatična in držala iz inox materiala, zaradi uporbe v medicini</v>
          </cell>
        </row>
        <row r="65">
          <cell r="K65" t="str">
            <v>KOLO LKPXA-TPA 101 KD-FK-ELS -kolesa morajo biti antistatična in držala iz inox materiala, zaradi uporabe v medicini</v>
          </cell>
        </row>
        <row r="66">
          <cell r="K66" t="str">
            <v>KOLO LPP-TP 50-AS</v>
          </cell>
        </row>
        <row r="67">
          <cell r="K67" t="str">
            <v>KOLO LPP-TP 50-F-AS</v>
          </cell>
        </row>
        <row r="68">
          <cell r="K68" t="str">
            <v>KOLO LRA-TPA 75 K-FI-FK-E03-ELS  - kolesa morajo biti antistatična in držala iz inox materiala, zaradi uporabe v medicini</v>
          </cell>
        </row>
        <row r="69">
          <cell r="K69" t="str">
            <v>KOLO 101 LRA-TPA 101K-11-FI-FK-E12</v>
          </cell>
        </row>
        <row r="70">
          <cell r="K70" t="str">
            <v>KOLO 126 LKRA-VPA K-11-FI-FA-E12</v>
          </cell>
        </row>
        <row r="71">
          <cell r="K71" t="str">
            <v>KOLO BEX-POEV 100 KD-SG</v>
          </cell>
        </row>
        <row r="73">
          <cell r="K73" t="str">
            <v>KOLO RF LIX-PHN 102G</v>
          </cell>
        </row>
        <row r="74">
          <cell r="K74" t="str">
            <v>KOLO BEX-VPP 100 XR-SG</v>
          </cell>
        </row>
        <row r="75">
          <cell r="K75" t="str">
            <v>KOLO 126 LKU-TPA K-FI-EA4</v>
          </cell>
        </row>
        <row r="76">
          <cell r="K76" t="str">
            <v xml:space="preserve">GROBO GRANULIRANA SOL </v>
          </cell>
        </row>
        <row r="77">
          <cell r="K77" t="str">
            <v>TABLETIRNA SOL - EVAPORIRANA</v>
          </cell>
        </row>
        <row r="78">
          <cell r="K78" t="str">
            <v xml:space="preserve">SOL INDUSTRIJSKA EVAPORIRANA </v>
          </cell>
        </row>
        <row r="79">
          <cell r="K79" t="str">
            <v>SOL TABLETE, EVAPORIRANA SOL- PVC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stavke javnega naročila"/>
    </sheetNames>
    <sheetDataSet>
      <sheetData sheetId="0">
        <row r="4">
          <cell r="T4" t="str">
            <v>KOS</v>
          </cell>
          <cell r="V4">
            <v>3</v>
          </cell>
        </row>
        <row r="5">
          <cell r="T5" t="str">
            <v>KOS</v>
          </cell>
          <cell r="V5">
            <v>3</v>
          </cell>
        </row>
        <row r="6">
          <cell r="T6" t="str">
            <v>KOS</v>
          </cell>
          <cell r="V6">
            <v>3</v>
          </cell>
        </row>
        <row r="7">
          <cell r="T7" t="str">
            <v>KOS</v>
          </cell>
          <cell r="V7">
            <v>2</v>
          </cell>
        </row>
        <row r="8">
          <cell r="T8" t="str">
            <v>KOS</v>
          </cell>
          <cell r="V8">
            <v>30</v>
          </cell>
        </row>
        <row r="9">
          <cell r="T9" t="str">
            <v>KOS</v>
          </cell>
          <cell r="V9">
            <v>30</v>
          </cell>
        </row>
        <row r="10">
          <cell r="T10" t="str">
            <v>KOS</v>
          </cell>
          <cell r="V10">
            <v>40</v>
          </cell>
        </row>
        <row r="11">
          <cell r="T11" t="str">
            <v>KOS</v>
          </cell>
          <cell r="V11">
            <v>40</v>
          </cell>
        </row>
        <row r="12">
          <cell r="T12" t="str">
            <v>KOS</v>
          </cell>
          <cell r="V12">
            <v>40</v>
          </cell>
        </row>
        <row r="13">
          <cell r="T13" t="str">
            <v>KOS</v>
          </cell>
          <cell r="V13">
            <v>10</v>
          </cell>
        </row>
        <row r="14">
          <cell r="T14" t="str">
            <v>KOS</v>
          </cell>
          <cell r="V14">
            <v>2</v>
          </cell>
        </row>
        <row r="15">
          <cell r="T15" t="str">
            <v>KOS</v>
          </cell>
          <cell r="V15">
            <v>10</v>
          </cell>
        </row>
        <row r="16">
          <cell r="T16" t="str">
            <v>KOS</v>
          </cell>
          <cell r="V16">
            <v>6</v>
          </cell>
        </row>
        <row r="17">
          <cell r="T17" t="str">
            <v>KOS</v>
          </cell>
          <cell r="V17">
            <v>6</v>
          </cell>
        </row>
        <row r="18">
          <cell r="T18" t="str">
            <v>KOS</v>
          </cell>
          <cell r="V18">
            <v>100</v>
          </cell>
        </row>
        <row r="19">
          <cell r="T19" t="str">
            <v>KOS</v>
          </cell>
          <cell r="V19">
            <v>50</v>
          </cell>
        </row>
        <row r="20">
          <cell r="T20" t="str">
            <v>KOS</v>
          </cell>
          <cell r="V20">
            <v>30</v>
          </cell>
        </row>
        <row r="21">
          <cell r="T21" t="str">
            <v>KOS</v>
          </cell>
          <cell r="V21">
            <v>400</v>
          </cell>
        </row>
        <row r="22">
          <cell r="T22" t="str">
            <v>KOS</v>
          </cell>
          <cell r="V22">
            <v>150</v>
          </cell>
        </row>
        <row r="23">
          <cell r="T23" t="str">
            <v>KOS</v>
          </cell>
          <cell r="V23">
            <v>150</v>
          </cell>
        </row>
        <row r="24">
          <cell r="T24" t="str">
            <v>KOS</v>
          </cell>
          <cell r="V24">
            <v>60</v>
          </cell>
        </row>
        <row r="25">
          <cell r="T25" t="str">
            <v>KOS</v>
          </cell>
          <cell r="V25">
            <v>30</v>
          </cell>
        </row>
        <row r="26">
          <cell r="T26" t="str">
            <v>KOS</v>
          </cell>
          <cell r="V26">
            <v>20</v>
          </cell>
        </row>
        <row r="27">
          <cell r="T27" t="str">
            <v>KOS</v>
          </cell>
          <cell r="V27">
            <v>300</v>
          </cell>
        </row>
        <row r="28">
          <cell r="T28" t="str">
            <v>KOS</v>
          </cell>
          <cell r="V28">
            <v>80</v>
          </cell>
        </row>
        <row r="29">
          <cell r="T29" t="str">
            <v>KOS</v>
          </cell>
          <cell r="V29">
            <v>60</v>
          </cell>
        </row>
        <row r="30">
          <cell r="T30" t="str">
            <v>KOS</v>
          </cell>
          <cell r="V30">
            <v>100</v>
          </cell>
        </row>
        <row r="31">
          <cell r="T31" t="str">
            <v>KOS</v>
          </cell>
          <cell r="V31">
            <v>40</v>
          </cell>
        </row>
        <row r="32">
          <cell r="T32" t="str">
            <v>KOS</v>
          </cell>
          <cell r="V32">
            <v>40</v>
          </cell>
        </row>
        <row r="33">
          <cell r="T33" t="str">
            <v>KOS</v>
          </cell>
          <cell r="V33">
            <v>150</v>
          </cell>
        </row>
        <row r="34">
          <cell r="T34" t="str">
            <v>KOS</v>
          </cell>
          <cell r="V34">
            <v>40</v>
          </cell>
        </row>
        <row r="35">
          <cell r="T35" t="str">
            <v>KOS</v>
          </cell>
          <cell r="V35">
            <v>40</v>
          </cell>
        </row>
        <row r="36">
          <cell r="T36" t="str">
            <v>KOS</v>
          </cell>
          <cell r="V36">
            <v>6</v>
          </cell>
        </row>
        <row r="37">
          <cell r="T37" t="str">
            <v>KOS</v>
          </cell>
          <cell r="V37">
            <v>6</v>
          </cell>
        </row>
        <row r="38">
          <cell r="T38" t="str">
            <v>KOS</v>
          </cell>
          <cell r="V38">
            <v>150</v>
          </cell>
        </row>
        <row r="39">
          <cell r="T39" t="str">
            <v>KOS</v>
          </cell>
          <cell r="V39">
            <v>50</v>
          </cell>
        </row>
        <row r="40">
          <cell r="T40" t="str">
            <v>KOS</v>
          </cell>
          <cell r="V40">
            <v>50</v>
          </cell>
        </row>
        <row r="41">
          <cell r="T41" t="str">
            <v>KOS</v>
          </cell>
          <cell r="V41">
            <v>5</v>
          </cell>
        </row>
        <row r="42">
          <cell r="T42" t="str">
            <v>KOS</v>
          </cell>
          <cell r="V42">
            <v>400</v>
          </cell>
        </row>
        <row r="43">
          <cell r="T43" t="str">
            <v>KOS</v>
          </cell>
          <cell r="V43">
            <v>100</v>
          </cell>
        </row>
        <row r="44">
          <cell r="T44" t="str">
            <v>KOS</v>
          </cell>
          <cell r="V44">
            <v>100</v>
          </cell>
        </row>
        <row r="45">
          <cell r="T45" t="str">
            <v>KOS</v>
          </cell>
          <cell r="V45">
            <v>40</v>
          </cell>
        </row>
        <row r="46">
          <cell r="T46" t="str">
            <v>KOS</v>
          </cell>
          <cell r="V46">
            <v>50</v>
          </cell>
        </row>
        <row r="47">
          <cell r="T47" t="str">
            <v>KOS</v>
          </cell>
          <cell r="V47">
            <v>20</v>
          </cell>
        </row>
        <row r="48">
          <cell r="T48" t="str">
            <v>KOS</v>
          </cell>
          <cell r="V48">
            <v>10</v>
          </cell>
        </row>
        <row r="49">
          <cell r="T49" t="str">
            <v>KOS</v>
          </cell>
          <cell r="V49">
            <v>5</v>
          </cell>
        </row>
        <row r="50">
          <cell r="T50" t="str">
            <v>KOS</v>
          </cell>
          <cell r="V50">
            <v>150</v>
          </cell>
        </row>
        <row r="51">
          <cell r="T51" t="str">
            <v>KOS</v>
          </cell>
          <cell r="V51">
            <v>50</v>
          </cell>
        </row>
        <row r="52">
          <cell r="T52" t="str">
            <v>KOS</v>
          </cell>
          <cell r="V52">
            <v>30</v>
          </cell>
        </row>
        <row r="53">
          <cell r="T53" t="str">
            <v>KOS</v>
          </cell>
          <cell r="V53">
            <v>150</v>
          </cell>
        </row>
        <row r="54">
          <cell r="T54" t="str">
            <v>KOS</v>
          </cell>
          <cell r="V54">
            <v>50</v>
          </cell>
        </row>
        <row r="55">
          <cell r="T55" t="str">
            <v>KOS</v>
          </cell>
          <cell r="V55">
            <v>20</v>
          </cell>
        </row>
        <row r="56">
          <cell r="T56" t="str">
            <v>KOS</v>
          </cell>
          <cell r="V56">
            <v>400</v>
          </cell>
        </row>
        <row r="57">
          <cell r="T57" t="str">
            <v>KOS</v>
          </cell>
          <cell r="V57">
            <v>30</v>
          </cell>
        </row>
        <row r="58">
          <cell r="T58" t="str">
            <v>KOS</v>
          </cell>
          <cell r="V58">
            <v>30</v>
          </cell>
        </row>
        <row r="59">
          <cell r="T59" t="str">
            <v>KOS</v>
          </cell>
          <cell r="V59">
            <v>350</v>
          </cell>
        </row>
        <row r="60">
          <cell r="T60" t="str">
            <v>KOS</v>
          </cell>
          <cell r="V60">
            <v>20</v>
          </cell>
        </row>
        <row r="61">
          <cell r="T61" t="str">
            <v>KOS</v>
          </cell>
          <cell r="V61">
            <v>20</v>
          </cell>
        </row>
        <row r="62">
          <cell r="T62" t="str">
            <v>KOS</v>
          </cell>
          <cell r="V62">
            <v>20</v>
          </cell>
        </row>
        <row r="63">
          <cell r="T63" t="str">
            <v>KOS</v>
          </cell>
          <cell r="V63">
            <v>20</v>
          </cell>
        </row>
        <row r="64">
          <cell r="T64" t="str">
            <v>KOS</v>
          </cell>
          <cell r="V64">
            <v>20</v>
          </cell>
        </row>
        <row r="65">
          <cell r="T65" t="str">
            <v>KOS</v>
          </cell>
          <cell r="V65">
            <v>20</v>
          </cell>
        </row>
        <row r="66">
          <cell r="T66" t="str">
            <v>KOS</v>
          </cell>
          <cell r="V66">
            <v>80</v>
          </cell>
        </row>
        <row r="67">
          <cell r="T67" t="str">
            <v>KOS</v>
          </cell>
          <cell r="V67">
            <v>80</v>
          </cell>
        </row>
        <row r="68">
          <cell r="T68" t="str">
            <v>KOS</v>
          </cell>
          <cell r="V68">
            <v>200</v>
          </cell>
        </row>
        <row r="69">
          <cell r="T69" t="str">
            <v>KOS</v>
          </cell>
          <cell r="V69">
            <v>80</v>
          </cell>
        </row>
        <row r="70">
          <cell r="T70" t="str">
            <v>KOS</v>
          </cell>
          <cell r="V70">
            <v>100</v>
          </cell>
        </row>
        <row r="71">
          <cell r="T71" t="str">
            <v>KOS</v>
          </cell>
          <cell r="V71">
            <v>30</v>
          </cell>
        </row>
        <row r="73">
          <cell r="T73" t="str">
            <v>KOS</v>
          </cell>
          <cell r="V73">
            <v>30</v>
          </cell>
        </row>
        <row r="74">
          <cell r="T74" t="str">
            <v>KOS</v>
          </cell>
          <cell r="V74">
            <v>30</v>
          </cell>
        </row>
        <row r="75">
          <cell r="T75" t="str">
            <v>KOS</v>
          </cell>
          <cell r="V75">
            <v>400</v>
          </cell>
        </row>
        <row r="76">
          <cell r="T76" t="str">
            <v>KG</v>
          </cell>
          <cell r="V76">
            <v>2640</v>
          </cell>
        </row>
        <row r="77">
          <cell r="T77" t="str">
            <v>KG</v>
          </cell>
          <cell r="V77">
            <v>80000</v>
          </cell>
        </row>
        <row r="78">
          <cell r="T78" t="str">
            <v>KG</v>
          </cell>
          <cell r="V78">
            <v>4000</v>
          </cell>
        </row>
        <row r="79">
          <cell r="T79" t="str">
            <v>KG</v>
          </cell>
          <cell r="V79">
            <v>4200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9"/>
  <sheetViews>
    <sheetView tabSelected="1" view="pageBreakPreview" topLeftCell="A52" zoomScaleNormal="100" zoomScaleSheetLayoutView="100" workbookViewId="0">
      <selection activeCell="F75" sqref="F75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ht="30" x14ac:dyDescent="0.25">
      <c r="A1" s="2" t="s">
        <v>1</v>
      </c>
      <c r="B1" s="2" t="s">
        <v>8</v>
      </c>
      <c r="C1" s="2" t="s">
        <v>0</v>
      </c>
      <c r="D1" s="2" t="s">
        <v>2</v>
      </c>
      <c r="E1" s="2" t="s">
        <v>6</v>
      </c>
      <c r="F1" s="2" t="s">
        <v>3</v>
      </c>
      <c r="G1" s="2" t="s">
        <v>4</v>
      </c>
      <c r="H1" s="2" t="s">
        <v>7</v>
      </c>
    </row>
    <row r="2" spans="1:8" x14ac:dyDescent="0.25">
      <c r="A2" s="4">
        <v>1</v>
      </c>
      <c r="B2" s="5" t="str">
        <f>'[1]Postavke javnega naročila'!K4</f>
        <v>FILTER TRAČNI G3 ROL FILTER ROLO 1450X20000</v>
      </c>
      <c r="C2" s="6" t="str">
        <f>'[2]Postavke javnega naročila'!T4</f>
        <v>KOS</v>
      </c>
      <c r="D2" s="7">
        <f>'[2]Postavke javnega naročila'!V4</f>
        <v>3</v>
      </c>
      <c r="E2" s="4">
        <v>0</v>
      </c>
      <c r="F2" s="4">
        <f>+D2*E2</f>
        <v>0</v>
      </c>
      <c r="G2" s="8">
        <v>0.22</v>
      </c>
      <c r="H2" s="9">
        <f>+F2*(1+G2)</f>
        <v>0</v>
      </c>
    </row>
    <row r="3" spans="1:8" x14ac:dyDescent="0.25">
      <c r="A3" s="4">
        <v>2</v>
      </c>
      <c r="B3" s="5" t="str">
        <f>'[1]Postavke javnega naročila'!K5</f>
        <v>FILTER TRAČNI G3 ROL FILTER ROLO 1700X20000</v>
      </c>
      <c r="C3" s="6" t="str">
        <f>'[2]Postavke javnega naročila'!T5</f>
        <v>KOS</v>
      </c>
      <c r="D3" s="7">
        <f>'[2]Postavke javnega naročila'!V5</f>
        <v>3</v>
      </c>
      <c r="E3" s="4"/>
      <c r="F3" s="4">
        <f t="shared" ref="F3:F67" si="0">+D3*E3</f>
        <v>0</v>
      </c>
      <c r="G3" s="8">
        <v>0.22</v>
      </c>
      <c r="H3" s="9">
        <f t="shared" ref="H3:H67" si="1">+F3*(1+G3)</f>
        <v>0</v>
      </c>
    </row>
    <row r="4" spans="1:8" x14ac:dyDescent="0.25">
      <c r="A4" s="4">
        <v>3</v>
      </c>
      <c r="B4" s="5" t="str">
        <f>'[1]Postavke javnega naročila'!K6</f>
        <v>FILTER TRAČNI G3 ROL FILTER ROLO ROLO 2000X20000</v>
      </c>
      <c r="C4" s="6" t="str">
        <f>'[2]Postavke javnega naročila'!T6</f>
        <v>KOS</v>
      </c>
      <c r="D4" s="7">
        <f>'[2]Postavke javnega naročila'!V6</f>
        <v>3</v>
      </c>
      <c r="E4" s="4"/>
      <c r="F4" s="4">
        <f t="shared" si="0"/>
        <v>0</v>
      </c>
      <c r="G4" s="8">
        <v>0.22</v>
      </c>
      <c r="H4" s="9">
        <f t="shared" si="1"/>
        <v>0</v>
      </c>
    </row>
    <row r="5" spans="1:8" x14ac:dyDescent="0.25">
      <c r="A5" s="4">
        <v>4</v>
      </c>
      <c r="B5" s="5" t="str">
        <f>'[1]Postavke javnega naročila'!K7</f>
        <v>FILTER TRAČNI G3 ROL FILTER ROLO 470X10000</v>
      </c>
      <c r="C5" s="6" t="str">
        <f>'[2]Postavke javnega naročila'!T7</f>
        <v>KOS</v>
      </c>
      <c r="D5" s="7">
        <f>'[2]Postavke javnega naročila'!V7</f>
        <v>2</v>
      </c>
      <c r="E5" s="4"/>
      <c r="F5" s="4">
        <f t="shared" si="0"/>
        <v>0</v>
      </c>
      <c r="G5" s="8">
        <v>0.22</v>
      </c>
      <c r="H5" s="9">
        <f t="shared" si="1"/>
        <v>0</v>
      </c>
    </row>
    <row r="6" spans="1:8" x14ac:dyDescent="0.25">
      <c r="A6" s="4">
        <v>5</v>
      </c>
      <c r="B6" s="5" t="str">
        <f>'[1]Postavke javnega naročila'!K8</f>
        <v>FILTER CIK-CAK EU3 KG16 KN 1,6 450X970</v>
      </c>
      <c r="C6" s="6" t="str">
        <f>'[2]Postavke javnega naročila'!T8</f>
        <v>KOS</v>
      </c>
      <c r="D6" s="7">
        <f>'[2]Postavke javnega naročila'!V8</f>
        <v>30</v>
      </c>
      <c r="E6" s="4"/>
      <c r="F6" s="4">
        <f t="shared" si="0"/>
        <v>0</v>
      </c>
      <c r="G6" s="8">
        <v>0.22</v>
      </c>
      <c r="H6" s="9">
        <f t="shared" si="1"/>
        <v>0</v>
      </c>
    </row>
    <row r="7" spans="1:8" x14ac:dyDescent="0.25">
      <c r="A7" s="4">
        <v>6</v>
      </c>
      <c r="B7" s="5" t="str">
        <f>'[1]Postavke javnega naročila'!K9</f>
        <v>FILTER CIK-CAK EU3 KG20 KN 2,5 550X1000</v>
      </c>
      <c r="C7" s="6" t="str">
        <f>'[2]Postavke javnega naročila'!T9</f>
        <v>KOS</v>
      </c>
      <c r="D7" s="7">
        <f>'[2]Postavke javnega naročila'!V9</f>
        <v>30</v>
      </c>
      <c r="E7" s="4"/>
      <c r="F7" s="4">
        <f t="shared" si="0"/>
        <v>0</v>
      </c>
      <c r="G7" s="8">
        <v>0.22</v>
      </c>
      <c r="H7" s="9">
        <f t="shared" si="1"/>
        <v>0</v>
      </c>
    </row>
    <row r="8" spans="1:8" x14ac:dyDescent="0.25">
      <c r="A8" s="4">
        <v>7</v>
      </c>
      <c r="B8" s="5" t="str">
        <f>'[1]Postavke javnega naročila'!K10</f>
        <v>FILTER CIK-CAK EU3-KG25-KN 4.0 650X1290</v>
      </c>
      <c r="C8" s="6" t="str">
        <f>'[2]Postavke javnega naročila'!T10</f>
        <v>KOS</v>
      </c>
      <c r="D8" s="7">
        <f>'[2]Postavke javnega naročila'!V10</f>
        <v>40</v>
      </c>
      <c r="E8" s="4"/>
      <c r="F8" s="4">
        <f t="shared" si="0"/>
        <v>0</v>
      </c>
      <c r="G8" s="8">
        <v>0.22</v>
      </c>
      <c r="H8" s="9">
        <f t="shared" si="1"/>
        <v>0</v>
      </c>
    </row>
    <row r="9" spans="1:8" x14ac:dyDescent="0.25">
      <c r="A9" s="4">
        <v>8</v>
      </c>
      <c r="B9" s="5" t="str">
        <f>'[1]Postavke javnega naročila'!K11</f>
        <v>FILTER CIK-CAK EU3-KG32-KN 6.3 830X1550</v>
      </c>
      <c r="C9" s="6" t="str">
        <f>'[2]Postavke javnega naročila'!T11</f>
        <v>KOS</v>
      </c>
      <c r="D9" s="7">
        <f>'[2]Postavke javnega naročila'!V11</f>
        <v>40</v>
      </c>
      <c r="E9" s="4"/>
      <c r="F9" s="4">
        <f t="shared" si="0"/>
        <v>0</v>
      </c>
      <c r="G9" s="8">
        <v>0.22</v>
      </c>
      <c r="H9" s="9">
        <f t="shared" si="1"/>
        <v>0</v>
      </c>
    </row>
    <row r="10" spans="1:8" x14ac:dyDescent="0.25">
      <c r="A10" s="4">
        <v>9</v>
      </c>
      <c r="B10" s="5" t="str">
        <f>'[1]Postavke javnega naročila'!K12</f>
        <v>FILTER CIK-CAK EU3-KG40-KN 10 990X1930</v>
      </c>
      <c r="C10" s="6" t="str">
        <f>'[2]Postavke javnega naročila'!T12</f>
        <v>KOS</v>
      </c>
      <c r="D10" s="7">
        <f>'[2]Postavke javnega naročila'!V12</f>
        <v>40</v>
      </c>
      <c r="E10" s="4"/>
      <c r="F10" s="4">
        <f t="shared" si="0"/>
        <v>0</v>
      </c>
      <c r="G10" s="8">
        <v>0.22</v>
      </c>
      <c r="H10" s="9">
        <f t="shared" si="1"/>
        <v>0</v>
      </c>
    </row>
    <row r="11" spans="1:8" x14ac:dyDescent="0.25">
      <c r="A11" s="4">
        <v>10</v>
      </c>
      <c r="B11" s="5" t="str">
        <f>'[1]Postavke javnega naročila'!K13</f>
        <v>FILTER CIK-CAK EU3-KG50-KN 16 1230X2470</v>
      </c>
      <c r="C11" s="6" t="str">
        <f>'[2]Postavke javnega naročila'!T13</f>
        <v>KOS</v>
      </c>
      <c r="D11" s="7">
        <f>'[2]Postavke javnega naročila'!V13</f>
        <v>10</v>
      </c>
      <c r="E11" s="4"/>
      <c r="F11" s="4">
        <f t="shared" si="0"/>
        <v>0</v>
      </c>
      <c r="G11" s="8">
        <v>0.22</v>
      </c>
      <c r="H11" s="9">
        <f t="shared" si="1"/>
        <v>0</v>
      </c>
    </row>
    <row r="12" spans="1:8" x14ac:dyDescent="0.25">
      <c r="A12" s="4">
        <v>11</v>
      </c>
      <c r="B12" s="5" t="str">
        <f>'[1]Postavke javnega naročila'!K14</f>
        <v>FILTER CIK-CAK EU3-KG63-KN 25 1500X3180</v>
      </c>
      <c r="C12" s="6" t="str">
        <f>'[2]Postavke javnega naročila'!T14</f>
        <v>KOS</v>
      </c>
      <c r="D12" s="7">
        <f>'[2]Postavke javnega naročila'!V14</f>
        <v>2</v>
      </c>
      <c r="E12" s="4"/>
      <c r="F12" s="4">
        <f t="shared" si="0"/>
        <v>0</v>
      </c>
      <c r="G12" s="8">
        <v>0.22</v>
      </c>
      <c r="H12" s="9">
        <f t="shared" si="1"/>
        <v>0</v>
      </c>
    </row>
    <row r="13" spans="1:8" x14ac:dyDescent="0.25">
      <c r="A13" s="4">
        <v>12</v>
      </c>
      <c r="B13" s="5" t="str">
        <f>'[1]Postavke javnega naročila'!K15</f>
        <v>FILTER KASETNI EU3 1/1 592X592X98</v>
      </c>
      <c r="C13" s="6" t="str">
        <f>'[2]Postavke javnega naročila'!T15</f>
        <v>KOS</v>
      </c>
      <c r="D13" s="7">
        <f>'[2]Postavke javnega naročila'!V15</f>
        <v>10</v>
      </c>
      <c r="E13" s="4"/>
      <c r="F13" s="4">
        <f t="shared" si="0"/>
        <v>0</v>
      </c>
      <c r="G13" s="8">
        <v>0.22</v>
      </c>
      <c r="H13" s="9">
        <f t="shared" si="1"/>
        <v>0</v>
      </c>
    </row>
    <row r="14" spans="1:8" x14ac:dyDescent="0.25">
      <c r="A14" s="4">
        <v>13</v>
      </c>
      <c r="B14" s="5" t="str">
        <f>'[1]Postavke javnega naročila'!K16</f>
        <v>FILTER KASETNI EU3 1/2 287X592X98</v>
      </c>
      <c r="C14" s="6" t="str">
        <f>'[2]Postavke javnega naročila'!T16</f>
        <v>KOS</v>
      </c>
      <c r="D14" s="7">
        <f>'[2]Postavke javnega naročila'!V16</f>
        <v>6</v>
      </c>
      <c r="E14" s="4"/>
      <c r="F14" s="4">
        <f t="shared" si="0"/>
        <v>0</v>
      </c>
      <c r="G14" s="8">
        <v>0.22</v>
      </c>
      <c r="H14" s="9">
        <f t="shared" si="1"/>
        <v>0</v>
      </c>
    </row>
    <row r="15" spans="1:8" x14ac:dyDescent="0.25">
      <c r="A15" s="4">
        <v>14</v>
      </c>
      <c r="B15" s="5" t="str">
        <f>'[1]Postavke javnega naročila'!K17</f>
        <v>FILTER KASETNI G3 DIM 880X580X98</v>
      </c>
      <c r="C15" s="6" t="str">
        <f>'[2]Postavke javnega naročila'!T17</f>
        <v>KOS</v>
      </c>
      <c r="D15" s="7">
        <f>'[2]Postavke javnega naročila'!V17</f>
        <v>6</v>
      </c>
      <c r="E15" s="4"/>
      <c r="F15" s="4">
        <f t="shared" si="0"/>
        <v>0</v>
      </c>
      <c r="G15" s="8">
        <v>0.22</v>
      </c>
      <c r="H15" s="9">
        <f t="shared" si="1"/>
        <v>0</v>
      </c>
    </row>
    <row r="16" spans="1:8" x14ac:dyDescent="0.25">
      <c r="A16" s="4">
        <v>15</v>
      </c>
      <c r="B16" s="5" t="str">
        <f>'[1]Postavke javnega naročila'!K18</f>
        <v>FILTER KASETNI EU4 1/1 592X592X98</v>
      </c>
      <c r="C16" s="6" t="str">
        <f>'[2]Postavke javnega naročila'!T18</f>
        <v>KOS</v>
      </c>
      <c r="D16" s="7">
        <f>'[2]Postavke javnega naročila'!V18</f>
        <v>100</v>
      </c>
      <c r="E16" s="4"/>
      <c r="F16" s="4">
        <f t="shared" si="0"/>
        <v>0</v>
      </c>
      <c r="G16" s="8">
        <v>0.22</v>
      </c>
      <c r="H16" s="9">
        <f t="shared" si="1"/>
        <v>0</v>
      </c>
    </row>
    <row r="17" spans="1:8" x14ac:dyDescent="0.25">
      <c r="A17" s="4">
        <v>16</v>
      </c>
      <c r="B17" s="5" t="str">
        <f>'[1]Postavke javnega naročila'!K19</f>
        <v>FILTER KASETNI EU4 1/2 287X592X98</v>
      </c>
      <c r="C17" s="6" t="str">
        <f>'[2]Postavke javnega naročila'!T19</f>
        <v>KOS</v>
      </c>
      <c r="D17" s="7">
        <f>'[2]Postavke javnega naročila'!V19</f>
        <v>50</v>
      </c>
      <c r="E17" s="4"/>
      <c r="F17" s="4">
        <f t="shared" si="0"/>
        <v>0</v>
      </c>
      <c r="G17" s="8">
        <v>0.22</v>
      </c>
      <c r="H17" s="9">
        <f t="shared" si="1"/>
        <v>0</v>
      </c>
    </row>
    <row r="18" spans="1:8" x14ac:dyDescent="0.25">
      <c r="A18" s="4">
        <v>17</v>
      </c>
      <c r="B18" s="5" t="str">
        <f>'[1]Postavke javnega naročila'!K20</f>
        <v>FILTER KASETNI EU4 1/4 287X287X98</v>
      </c>
      <c r="C18" s="6" t="str">
        <f>'[2]Postavke javnega naročila'!T20</f>
        <v>KOS</v>
      </c>
      <c r="D18" s="7">
        <f>'[2]Postavke javnega naročila'!V20</f>
        <v>30</v>
      </c>
      <c r="E18" s="4"/>
      <c r="F18" s="4">
        <f t="shared" si="0"/>
        <v>0</v>
      </c>
      <c r="G18" s="8">
        <v>0.22</v>
      </c>
      <c r="H18" s="9">
        <f t="shared" si="1"/>
        <v>0</v>
      </c>
    </row>
    <row r="19" spans="1:8" x14ac:dyDescent="0.25">
      <c r="A19" s="4">
        <v>18</v>
      </c>
      <c r="B19" s="5" t="str">
        <f>'[1]Postavke javnega naročila'!K21</f>
        <v>FILTER KASETNI EU5 1/1 592X592X98</v>
      </c>
      <c r="C19" s="6" t="str">
        <f>'[2]Postavke javnega naročila'!T21</f>
        <v>KOS</v>
      </c>
      <c r="D19" s="7">
        <f>'[2]Postavke javnega naročila'!V21</f>
        <v>400</v>
      </c>
      <c r="E19" s="4"/>
      <c r="F19" s="4">
        <f t="shared" si="0"/>
        <v>0</v>
      </c>
      <c r="G19" s="8">
        <v>0.22</v>
      </c>
      <c r="H19" s="9">
        <f t="shared" si="1"/>
        <v>0</v>
      </c>
    </row>
    <row r="20" spans="1:8" x14ac:dyDescent="0.25">
      <c r="A20" s="4">
        <v>19</v>
      </c>
      <c r="B20" s="5" t="str">
        <f>'[1]Postavke javnega naročila'!K22</f>
        <v>FILTER KASETNI EU5 1/2 287X592X98</v>
      </c>
      <c r="C20" s="6" t="str">
        <f>'[2]Postavke javnega naročila'!T22</f>
        <v>KOS</v>
      </c>
      <c r="D20" s="7">
        <f>'[2]Postavke javnega naročila'!V22</f>
        <v>150</v>
      </c>
      <c r="E20" s="4"/>
      <c r="F20" s="4">
        <f t="shared" si="0"/>
        <v>0</v>
      </c>
      <c r="G20" s="8">
        <v>0.22</v>
      </c>
      <c r="H20" s="9">
        <f t="shared" si="1"/>
        <v>0</v>
      </c>
    </row>
    <row r="21" spans="1:8" x14ac:dyDescent="0.25">
      <c r="A21" s="4">
        <v>20</v>
      </c>
      <c r="B21" s="5" t="str">
        <f>'[1]Postavke javnega naročila'!K23</f>
        <v>FILTER KASETNI EU5 1/4 287X287X98</v>
      </c>
      <c r="C21" s="6" t="str">
        <f>'[2]Postavke javnega naročila'!T23</f>
        <v>KOS</v>
      </c>
      <c r="D21" s="7">
        <f>'[2]Postavke javnega naročila'!V23</f>
        <v>150</v>
      </c>
      <c r="E21" s="4"/>
      <c r="F21" s="4">
        <f t="shared" si="0"/>
        <v>0</v>
      </c>
      <c r="G21" s="8">
        <v>0.22</v>
      </c>
      <c r="H21" s="9">
        <f t="shared" si="1"/>
        <v>0</v>
      </c>
    </row>
    <row r="22" spans="1:8" x14ac:dyDescent="0.25">
      <c r="A22" s="4">
        <v>21</v>
      </c>
      <c r="B22" s="5" t="str">
        <f>'[1]Postavke javnega naročila'!K24</f>
        <v>FILTER KASETNI EU7 1/1 DIM 592X592X98</v>
      </c>
      <c r="C22" s="6" t="str">
        <f>'[2]Postavke javnega naročila'!T24</f>
        <v>KOS</v>
      </c>
      <c r="D22" s="7">
        <f>'[2]Postavke javnega naročila'!V24</f>
        <v>60</v>
      </c>
      <c r="E22" s="4"/>
      <c r="F22" s="4">
        <f t="shared" si="0"/>
        <v>0</v>
      </c>
      <c r="G22" s="8">
        <v>0.22</v>
      </c>
      <c r="H22" s="9">
        <f t="shared" si="1"/>
        <v>0</v>
      </c>
    </row>
    <row r="23" spans="1:8" x14ac:dyDescent="0.25">
      <c r="A23" s="4">
        <v>22</v>
      </c>
      <c r="B23" s="5" t="str">
        <f>'[1]Postavke javnega naročila'!K25</f>
        <v>FILTER KASETNI EU71/2 DIM 287X592X98</v>
      </c>
      <c r="C23" s="6" t="str">
        <f>'[2]Postavke javnega naročila'!T25</f>
        <v>KOS</v>
      </c>
      <c r="D23" s="7">
        <f>'[2]Postavke javnega naročila'!V25</f>
        <v>30</v>
      </c>
      <c r="E23" s="4"/>
      <c r="F23" s="4">
        <f t="shared" si="0"/>
        <v>0</v>
      </c>
      <c r="G23" s="8">
        <v>0.22</v>
      </c>
      <c r="H23" s="9">
        <f t="shared" si="1"/>
        <v>0</v>
      </c>
    </row>
    <row r="24" spans="1:8" x14ac:dyDescent="0.25">
      <c r="A24" s="4">
        <v>23</v>
      </c>
      <c r="B24" s="5" t="str">
        <f>'[1]Postavke javnega naročila'!K26</f>
        <v>FILTER KASETNI EU7 1/4 DIM 287X287X98</v>
      </c>
      <c r="C24" s="6" t="str">
        <f>'[2]Postavke javnega naročila'!T26</f>
        <v>KOS</v>
      </c>
      <c r="D24" s="7">
        <f>'[2]Postavke javnega naročila'!V26</f>
        <v>20</v>
      </c>
      <c r="E24" s="4"/>
      <c r="F24" s="4">
        <f t="shared" si="0"/>
        <v>0</v>
      </c>
      <c r="G24" s="8">
        <v>0.22</v>
      </c>
      <c r="H24" s="9">
        <f t="shared" si="1"/>
        <v>0</v>
      </c>
    </row>
    <row r="25" spans="1:8" x14ac:dyDescent="0.25">
      <c r="A25" s="4">
        <v>24</v>
      </c>
      <c r="B25" s="5" t="str">
        <f>'[1]Postavke javnega naročila'!K27</f>
        <v>FILTER KASETNI EU9 1/1 DIM 592X592X98</v>
      </c>
      <c r="C25" s="6" t="str">
        <f>'[2]Postavke javnega naročila'!T27</f>
        <v>KOS</v>
      </c>
      <c r="D25" s="7">
        <f>'[2]Postavke javnega naročila'!V27</f>
        <v>300</v>
      </c>
      <c r="E25" s="4"/>
      <c r="F25" s="4">
        <f t="shared" si="0"/>
        <v>0</v>
      </c>
      <c r="G25" s="8">
        <v>0.22</v>
      </c>
      <c r="H25" s="9">
        <f t="shared" si="1"/>
        <v>0</v>
      </c>
    </row>
    <row r="26" spans="1:8" x14ac:dyDescent="0.25">
      <c r="A26" s="4">
        <v>25</v>
      </c>
      <c r="B26" s="5" t="str">
        <f>'[1]Postavke javnega naročila'!K28</f>
        <v>FILTER KASETNI EU9 1/2 DIM 287X592X98</v>
      </c>
      <c r="C26" s="6" t="str">
        <f>'[2]Postavke javnega naročila'!T28</f>
        <v>KOS</v>
      </c>
      <c r="D26" s="7">
        <f>'[2]Postavke javnega naročila'!V28</f>
        <v>80</v>
      </c>
      <c r="E26" s="4"/>
      <c r="F26" s="4">
        <f t="shared" si="0"/>
        <v>0</v>
      </c>
      <c r="G26" s="8">
        <v>0.22</v>
      </c>
      <c r="H26" s="9">
        <f t="shared" si="1"/>
        <v>0</v>
      </c>
    </row>
    <row r="27" spans="1:8" x14ac:dyDescent="0.25">
      <c r="A27" s="4">
        <v>26</v>
      </c>
      <c r="B27" s="5" t="str">
        <f>'[1]Postavke javnega naročila'!K29</f>
        <v>FILTER KASETNI EU9 1/4 DIM 287X287X98</v>
      </c>
      <c r="C27" s="6" t="str">
        <f>'[2]Postavke javnega naročila'!T29</f>
        <v>KOS</v>
      </c>
      <c r="D27" s="7">
        <f>'[2]Postavke javnega naročila'!V29</f>
        <v>60</v>
      </c>
      <c r="E27" s="4"/>
      <c r="F27" s="4">
        <f t="shared" si="0"/>
        <v>0</v>
      </c>
      <c r="G27" s="8">
        <v>0.22</v>
      </c>
      <c r="H27" s="9">
        <f t="shared" si="1"/>
        <v>0</v>
      </c>
    </row>
    <row r="28" spans="1:8" ht="30" x14ac:dyDescent="0.25">
      <c r="A28" s="4">
        <v>27</v>
      </c>
      <c r="B28" s="5" t="str">
        <f>'[1]Postavke javnega naročila'!K30</f>
        <v>FILTER KASETNI S POVEČANO POV. F.M.  EU5 1/1 592X592X98</v>
      </c>
      <c r="C28" s="6" t="str">
        <f>'[2]Postavke javnega naročila'!T30</f>
        <v>KOS</v>
      </c>
      <c r="D28" s="7">
        <f>'[2]Postavke javnega naročila'!V30</f>
        <v>100</v>
      </c>
      <c r="E28" s="4"/>
      <c r="F28" s="4">
        <f t="shared" si="0"/>
        <v>0</v>
      </c>
      <c r="G28" s="8">
        <v>0.22</v>
      </c>
      <c r="H28" s="9">
        <f t="shared" si="1"/>
        <v>0</v>
      </c>
    </row>
    <row r="29" spans="1:8" ht="30" x14ac:dyDescent="0.25">
      <c r="A29" s="4">
        <v>28</v>
      </c>
      <c r="B29" s="5" t="str">
        <f>'[1]Postavke javnega naročila'!K31</f>
        <v>FILTER KASETNI S POVEČANO POV. F.M. EU5 1/2 287X592X98</v>
      </c>
      <c r="C29" s="6" t="str">
        <f>'[2]Postavke javnega naročila'!T31</f>
        <v>KOS</v>
      </c>
      <c r="D29" s="7">
        <f>'[2]Postavke javnega naročila'!V31</f>
        <v>40</v>
      </c>
      <c r="E29" s="4"/>
      <c r="F29" s="4">
        <f t="shared" si="0"/>
        <v>0</v>
      </c>
      <c r="G29" s="8">
        <v>0.22</v>
      </c>
      <c r="H29" s="9">
        <f t="shared" si="1"/>
        <v>0</v>
      </c>
    </row>
    <row r="30" spans="1:8" x14ac:dyDescent="0.25">
      <c r="A30" s="4">
        <v>29</v>
      </c>
      <c r="B30" s="5" t="str">
        <f>'[1]Postavke javnega naročila'!K32</f>
        <v>FILTER KASETNIS POVEČANO POV. F.M. EU5 1/4 287X287X98</v>
      </c>
      <c r="C30" s="6" t="str">
        <f>'[2]Postavke javnega naročila'!T32</f>
        <v>KOS</v>
      </c>
      <c r="D30" s="7">
        <f>'[2]Postavke javnega naročila'!V32</f>
        <v>40</v>
      </c>
      <c r="E30" s="4"/>
      <c r="F30" s="4">
        <f t="shared" si="0"/>
        <v>0</v>
      </c>
      <c r="G30" s="8">
        <v>0.22</v>
      </c>
      <c r="H30" s="9">
        <f t="shared" si="1"/>
        <v>0</v>
      </c>
    </row>
    <row r="31" spans="1:8" ht="30" x14ac:dyDescent="0.25">
      <c r="A31" s="4">
        <v>30</v>
      </c>
      <c r="B31" s="5" t="str">
        <f>'[1]Postavke javnega naročila'!K33</f>
        <v>FILTER KASETNI S POVEČANO POV. F.M.EU9 1/1 DIM 592X592X98</v>
      </c>
      <c r="C31" s="6" t="str">
        <f>'[2]Postavke javnega naročila'!T33</f>
        <v>KOS</v>
      </c>
      <c r="D31" s="7">
        <f>'[2]Postavke javnega naročila'!V33</f>
        <v>150</v>
      </c>
      <c r="E31" s="4"/>
      <c r="F31" s="4">
        <f t="shared" si="0"/>
        <v>0</v>
      </c>
      <c r="G31" s="8">
        <v>0.22</v>
      </c>
      <c r="H31" s="9">
        <f t="shared" si="1"/>
        <v>0</v>
      </c>
    </row>
    <row r="32" spans="1:8" ht="30" x14ac:dyDescent="0.25">
      <c r="A32" s="4">
        <v>31</v>
      </c>
      <c r="B32" s="5" t="str">
        <f>'[1]Postavke javnega naročila'!K34</f>
        <v>FILTER KASETNI S POVEČANO POV. F.M.  EU9 1/2 DIM 287X592X98</v>
      </c>
      <c r="C32" s="6" t="str">
        <f>'[2]Postavke javnega naročila'!T34</f>
        <v>KOS</v>
      </c>
      <c r="D32" s="7">
        <f>'[2]Postavke javnega naročila'!V34</f>
        <v>40</v>
      </c>
      <c r="E32" s="4"/>
      <c r="F32" s="4">
        <f t="shared" si="0"/>
        <v>0</v>
      </c>
      <c r="G32" s="8">
        <v>0.22</v>
      </c>
      <c r="H32" s="9">
        <f t="shared" si="1"/>
        <v>0</v>
      </c>
    </row>
    <row r="33" spans="1:8" ht="30" x14ac:dyDescent="0.25">
      <c r="A33" s="4">
        <v>32</v>
      </c>
      <c r="B33" s="5" t="str">
        <f>'[1]Postavke javnega naročila'!K35</f>
        <v>FILTER KASETNI S POVEČANO POV. F.M. EU9 1/4 DIM 287X287X98</v>
      </c>
      <c r="C33" s="6" t="str">
        <f>'[2]Postavke javnega naročila'!T35</f>
        <v>KOS</v>
      </c>
      <c r="D33" s="7">
        <f>'[2]Postavke javnega naročila'!V35</f>
        <v>40</v>
      </c>
      <c r="E33" s="4"/>
      <c r="F33" s="4">
        <f t="shared" si="0"/>
        <v>0</v>
      </c>
      <c r="G33" s="8">
        <v>0.22</v>
      </c>
      <c r="H33" s="9">
        <f t="shared" si="1"/>
        <v>0</v>
      </c>
    </row>
    <row r="34" spans="1:8" x14ac:dyDescent="0.25">
      <c r="A34" s="4">
        <v>33</v>
      </c>
      <c r="B34" s="5" t="str">
        <f>'[1]Postavke javnega naročila'!K36</f>
        <v>FILTER VREČASTI EU4 1/1 592X592X125</v>
      </c>
      <c r="C34" s="6" t="str">
        <f>'[2]Postavke javnega naročila'!T36</f>
        <v>KOS</v>
      </c>
      <c r="D34" s="7">
        <f>'[2]Postavke javnega naročila'!V36</f>
        <v>6</v>
      </c>
      <c r="E34" s="4"/>
      <c r="F34" s="4">
        <f t="shared" si="0"/>
        <v>0</v>
      </c>
      <c r="G34" s="8">
        <v>0.22</v>
      </c>
      <c r="H34" s="9">
        <f t="shared" si="1"/>
        <v>0</v>
      </c>
    </row>
    <row r="35" spans="1:8" x14ac:dyDescent="0.25">
      <c r="A35" s="4">
        <v>34</v>
      </c>
      <c r="B35" s="5" t="str">
        <f>'[1]Postavke javnega naročila'!K37</f>
        <v>FILTER VREČASTI EU4 1/1 592X592X300</v>
      </c>
      <c r="C35" s="6" t="str">
        <f>'[2]Postavke javnega naročila'!T37</f>
        <v>KOS</v>
      </c>
      <c r="D35" s="7">
        <f>'[2]Postavke javnega naročila'!V37</f>
        <v>6</v>
      </c>
      <c r="E35" s="4"/>
      <c r="F35" s="4">
        <f t="shared" si="0"/>
        <v>0</v>
      </c>
      <c r="G35" s="8">
        <v>0.22</v>
      </c>
      <c r="H35" s="9">
        <f t="shared" si="1"/>
        <v>0</v>
      </c>
    </row>
    <row r="36" spans="1:8" x14ac:dyDescent="0.25">
      <c r="A36" s="4">
        <v>35</v>
      </c>
      <c r="B36" s="5" t="str">
        <f>'[1]Postavke javnega naročila'!K38</f>
        <v>FILTER VREČASTI EU4 1/1 592X592X630</v>
      </c>
      <c r="C36" s="6" t="str">
        <f>'[2]Postavke javnega naročila'!T38</f>
        <v>KOS</v>
      </c>
      <c r="D36" s="7">
        <f>'[2]Postavke javnega naročila'!V38</f>
        <v>150</v>
      </c>
      <c r="E36" s="4"/>
      <c r="F36" s="4">
        <f t="shared" si="0"/>
        <v>0</v>
      </c>
      <c r="G36" s="8">
        <v>0.22</v>
      </c>
      <c r="H36" s="9">
        <f t="shared" si="1"/>
        <v>0</v>
      </c>
    </row>
    <row r="37" spans="1:8" x14ac:dyDescent="0.25">
      <c r="A37" s="4">
        <v>36</v>
      </c>
      <c r="B37" s="5" t="str">
        <f>'[1]Postavke javnega naročila'!K39</f>
        <v>FILTER VREČASTI EU4 1/2 287X592X630</v>
      </c>
      <c r="C37" s="6" t="str">
        <f>'[2]Postavke javnega naročila'!T39</f>
        <v>KOS</v>
      </c>
      <c r="D37" s="7">
        <f>'[2]Postavke javnega naročila'!V39</f>
        <v>50</v>
      </c>
      <c r="E37" s="4"/>
      <c r="F37" s="4">
        <f t="shared" si="0"/>
        <v>0</v>
      </c>
      <c r="G37" s="8">
        <v>0.22</v>
      </c>
      <c r="H37" s="9">
        <f t="shared" si="1"/>
        <v>0</v>
      </c>
    </row>
    <row r="38" spans="1:8" x14ac:dyDescent="0.25">
      <c r="A38" s="4">
        <v>37</v>
      </c>
      <c r="B38" s="5" t="str">
        <f>'[1]Postavke javnega naročila'!K40</f>
        <v>FILTER VREČASTI EU4 1/4 287X287X630</v>
      </c>
      <c r="C38" s="6" t="str">
        <f>'[2]Postavke javnega naročila'!T40</f>
        <v>KOS</v>
      </c>
      <c r="D38" s="7">
        <f>'[2]Postavke javnega naročila'!V40</f>
        <v>50</v>
      </c>
      <c r="E38" s="4"/>
      <c r="F38" s="4">
        <f t="shared" si="0"/>
        <v>0</v>
      </c>
      <c r="G38" s="8">
        <v>0.22</v>
      </c>
      <c r="H38" s="9">
        <f t="shared" si="1"/>
        <v>0</v>
      </c>
    </row>
    <row r="39" spans="1:8" x14ac:dyDescent="0.25">
      <c r="A39" s="4">
        <v>38</v>
      </c>
      <c r="B39" s="5" t="str">
        <f>'[1]Postavke javnega naročila'!K41</f>
        <v>FILTER VREČASTI EU5 1/1 592X900X300</v>
      </c>
      <c r="C39" s="6" t="str">
        <f>'[2]Postavke javnega naročila'!T41</f>
        <v>KOS</v>
      </c>
      <c r="D39" s="7">
        <f>'[2]Postavke javnega naročila'!V41</f>
        <v>5</v>
      </c>
      <c r="E39" s="4"/>
      <c r="F39" s="4">
        <f t="shared" si="0"/>
        <v>0</v>
      </c>
      <c r="G39" s="8">
        <v>0.22</v>
      </c>
      <c r="H39" s="9">
        <f t="shared" si="1"/>
        <v>0</v>
      </c>
    </row>
    <row r="40" spans="1:8" x14ac:dyDescent="0.25">
      <c r="A40" s="4">
        <v>39</v>
      </c>
      <c r="B40" s="5" t="str">
        <f>'[1]Postavke javnega naročila'!K42</f>
        <v>FILTER VREČASTI  EU5 1/1 592X592X630</v>
      </c>
      <c r="C40" s="6" t="str">
        <f>'[2]Postavke javnega naročila'!T42</f>
        <v>KOS</v>
      </c>
      <c r="D40" s="7">
        <f>'[2]Postavke javnega naročila'!V42</f>
        <v>400</v>
      </c>
      <c r="E40" s="4"/>
      <c r="F40" s="4">
        <f t="shared" si="0"/>
        <v>0</v>
      </c>
      <c r="G40" s="8">
        <v>0.22</v>
      </c>
      <c r="H40" s="9">
        <f t="shared" si="1"/>
        <v>0</v>
      </c>
    </row>
    <row r="41" spans="1:8" x14ac:dyDescent="0.25">
      <c r="A41" s="4">
        <v>40</v>
      </c>
      <c r="B41" s="5" t="str">
        <f>'[1]Postavke javnega naročila'!K43</f>
        <v>FILTER VREČASTI  EU5 1/2 287X592X630</v>
      </c>
      <c r="C41" s="6" t="str">
        <f>'[2]Postavke javnega naročila'!T43</f>
        <v>KOS</v>
      </c>
      <c r="D41" s="7">
        <f>'[2]Postavke javnega naročila'!V43</f>
        <v>100</v>
      </c>
      <c r="E41" s="4"/>
      <c r="F41" s="4">
        <f t="shared" si="0"/>
        <v>0</v>
      </c>
      <c r="G41" s="8">
        <v>0.22</v>
      </c>
      <c r="H41" s="9">
        <f t="shared" si="1"/>
        <v>0</v>
      </c>
    </row>
    <row r="42" spans="1:8" x14ac:dyDescent="0.25">
      <c r="A42" s="4">
        <v>41</v>
      </c>
      <c r="B42" s="5" t="str">
        <f>'[1]Postavke javnega naročila'!K44</f>
        <v>FILTER VREČASTI  EU5 1/4 287X287X630</v>
      </c>
      <c r="C42" s="6" t="str">
        <f>'[2]Postavke javnega naročila'!T44</f>
        <v>KOS</v>
      </c>
      <c r="D42" s="7">
        <f>'[2]Postavke javnega naročila'!V44</f>
        <v>100</v>
      </c>
      <c r="E42" s="4"/>
      <c r="F42" s="4">
        <f t="shared" si="0"/>
        <v>0</v>
      </c>
      <c r="G42" s="8">
        <v>0.22</v>
      </c>
      <c r="H42" s="9">
        <f t="shared" si="1"/>
        <v>0</v>
      </c>
    </row>
    <row r="43" spans="1:8" x14ac:dyDescent="0.25">
      <c r="A43" s="4">
        <v>42</v>
      </c>
      <c r="B43" s="5" t="str">
        <f>'[1]Postavke javnega naročila'!K45</f>
        <v>FILTER VREČASTI FV 45 490X595X630 F5</v>
      </c>
      <c r="C43" s="6" t="str">
        <f>'[2]Postavke javnega naročila'!T45</f>
        <v>KOS</v>
      </c>
      <c r="D43" s="7">
        <f>'[2]Postavke javnega naročila'!V45</f>
        <v>40</v>
      </c>
      <c r="E43" s="4"/>
      <c r="F43" s="4">
        <f t="shared" si="0"/>
        <v>0</v>
      </c>
      <c r="G43" s="8">
        <v>0.22</v>
      </c>
      <c r="H43" s="9">
        <f t="shared" si="1"/>
        <v>0</v>
      </c>
    </row>
    <row r="44" spans="1:8" x14ac:dyDescent="0.25">
      <c r="A44" s="4">
        <v>43</v>
      </c>
      <c r="B44" s="5" t="str">
        <f>'[1]Postavke javnega naročila'!K46</f>
        <v>FILTER VREČASTI EU7 1/1 592X592X630</v>
      </c>
      <c r="C44" s="6" t="str">
        <f>'[2]Postavke javnega naročila'!T46</f>
        <v>KOS</v>
      </c>
      <c r="D44" s="7">
        <f>'[2]Postavke javnega naročila'!V46</f>
        <v>50</v>
      </c>
      <c r="E44" s="4"/>
      <c r="F44" s="4">
        <f t="shared" si="0"/>
        <v>0</v>
      </c>
      <c r="G44" s="8">
        <v>0.22</v>
      </c>
      <c r="H44" s="9">
        <f t="shared" si="1"/>
        <v>0</v>
      </c>
    </row>
    <row r="45" spans="1:8" x14ac:dyDescent="0.25">
      <c r="A45" s="4">
        <v>44</v>
      </c>
      <c r="B45" s="5" t="str">
        <f>'[1]Postavke javnega naročila'!K47</f>
        <v>FILTER VREČASTI EU7 1/2 287X592X630</v>
      </c>
      <c r="C45" s="6" t="str">
        <f>'[2]Postavke javnega naročila'!T47</f>
        <v>KOS</v>
      </c>
      <c r="D45" s="7">
        <f>'[2]Postavke javnega naročila'!V47</f>
        <v>20</v>
      </c>
      <c r="E45" s="4"/>
      <c r="F45" s="4">
        <f t="shared" si="0"/>
        <v>0</v>
      </c>
      <c r="G45" s="8">
        <v>0.22</v>
      </c>
      <c r="H45" s="9">
        <f t="shared" si="1"/>
        <v>0</v>
      </c>
    </row>
    <row r="46" spans="1:8" x14ac:dyDescent="0.25">
      <c r="A46" s="4">
        <v>45</v>
      </c>
      <c r="B46" s="5" t="str">
        <f>'[1]Postavke javnega naročila'!K48</f>
        <v>FILTER VREČASTI EU7 1/4 287X287X630</v>
      </c>
      <c r="C46" s="6" t="str">
        <f>'[2]Postavke javnega naročila'!T48</f>
        <v>KOS</v>
      </c>
      <c r="D46" s="7">
        <f>'[2]Postavke javnega naročila'!V48</f>
        <v>10</v>
      </c>
      <c r="E46" s="4"/>
      <c r="F46" s="4">
        <f t="shared" si="0"/>
        <v>0</v>
      </c>
      <c r="G46" s="8">
        <v>0.22</v>
      </c>
      <c r="H46" s="9">
        <f t="shared" si="1"/>
        <v>0</v>
      </c>
    </row>
    <row r="47" spans="1:8" x14ac:dyDescent="0.25">
      <c r="A47" s="4">
        <v>46</v>
      </c>
      <c r="B47" s="5" t="str">
        <f>'[1]Postavke javnega naročila'!K49</f>
        <v>FILTER VREČASTI EU8 1/1 490X592X630</v>
      </c>
      <c r="C47" s="6" t="str">
        <f>'[2]Postavke javnega naročila'!T49</f>
        <v>KOS</v>
      </c>
      <c r="D47" s="7">
        <f>'[2]Postavke javnega naročila'!V49</f>
        <v>5</v>
      </c>
      <c r="E47" s="4"/>
      <c r="F47" s="4">
        <f t="shared" si="0"/>
        <v>0</v>
      </c>
      <c r="G47" s="8">
        <v>0.22</v>
      </c>
      <c r="H47" s="9">
        <f t="shared" si="1"/>
        <v>0</v>
      </c>
    </row>
    <row r="48" spans="1:8" x14ac:dyDescent="0.25">
      <c r="A48" s="4">
        <v>47</v>
      </c>
      <c r="B48" s="5" t="str">
        <f>'[1]Postavke javnega naročila'!K50</f>
        <v>FILTER VREČASTI EU8 1/1 592X592X630</v>
      </c>
      <c r="C48" s="6" t="str">
        <f>'[2]Postavke javnega naročila'!T50</f>
        <v>KOS</v>
      </c>
      <c r="D48" s="7">
        <f>'[2]Postavke javnega naročila'!V50</f>
        <v>150</v>
      </c>
      <c r="E48" s="4"/>
      <c r="F48" s="4">
        <f t="shared" si="0"/>
        <v>0</v>
      </c>
      <c r="G48" s="8">
        <v>0.22</v>
      </c>
      <c r="H48" s="9">
        <f t="shared" si="1"/>
        <v>0</v>
      </c>
    </row>
    <row r="49" spans="1:8" x14ac:dyDescent="0.25">
      <c r="A49" s="4">
        <v>48</v>
      </c>
      <c r="B49" s="5" t="str">
        <f>'[1]Postavke javnega naročila'!K51</f>
        <v>FILTER VREČASTI EU8 1/2 287X592X630</v>
      </c>
      <c r="C49" s="6" t="str">
        <f>'[2]Postavke javnega naročila'!T51</f>
        <v>KOS</v>
      </c>
      <c r="D49" s="7">
        <f>'[2]Postavke javnega naročila'!V51</f>
        <v>50</v>
      </c>
      <c r="E49" s="4"/>
      <c r="F49" s="4">
        <f t="shared" si="0"/>
        <v>0</v>
      </c>
      <c r="G49" s="8">
        <v>0.22</v>
      </c>
      <c r="H49" s="9">
        <f t="shared" si="1"/>
        <v>0</v>
      </c>
    </row>
    <row r="50" spans="1:8" x14ac:dyDescent="0.25">
      <c r="A50" s="4">
        <v>49</v>
      </c>
      <c r="B50" s="5" t="str">
        <f>'[1]Postavke javnega naročila'!K52</f>
        <v>FILTER VREČASTI EU8 1/4 287X287X630</v>
      </c>
      <c r="C50" s="6" t="str">
        <f>'[2]Postavke javnega naročila'!T52</f>
        <v>KOS</v>
      </c>
      <c r="D50" s="7">
        <f>'[2]Postavke javnega naročila'!V52</f>
        <v>30</v>
      </c>
      <c r="E50" s="4"/>
      <c r="F50" s="4">
        <f t="shared" si="0"/>
        <v>0</v>
      </c>
      <c r="G50" s="8">
        <v>0.22</v>
      </c>
      <c r="H50" s="9">
        <f t="shared" si="1"/>
        <v>0</v>
      </c>
    </row>
    <row r="51" spans="1:8" x14ac:dyDescent="0.25">
      <c r="A51" s="4">
        <v>50</v>
      </c>
      <c r="B51" s="5" t="str">
        <f>'[1]Postavke javnega naročila'!K53</f>
        <v>FILTER VREČASTI EU9 1/1 DIM 592X592X630</v>
      </c>
      <c r="C51" s="6" t="str">
        <f>'[2]Postavke javnega naročila'!T53</f>
        <v>KOS</v>
      </c>
      <c r="D51" s="7">
        <f>'[2]Postavke javnega naročila'!V53</f>
        <v>150</v>
      </c>
      <c r="E51" s="4"/>
      <c r="F51" s="4">
        <f t="shared" si="0"/>
        <v>0</v>
      </c>
      <c r="G51" s="8">
        <v>0.22</v>
      </c>
      <c r="H51" s="9">
        <f t="shared" si="1"/>
        <v>0</v>
      </c>
    </row>
    <row r="52" spans="1:8" x14ac:dyDescent="0.25">
      <c r="A52" s="4">
        <v>51</v>
      </c>
      <c r="B52" s="5" t="str">
        <f>'[1]Postavke javnega naročila'!K54</f>
        <v>FILTER VREČASTI EU9 1/2 DIM 287X592X630</v>
      </c>
      <c r="C52" s="6" t="str">
        <f>'[2]Postavke javnega naročila'!T54</f>
        <v>KOS</v>
      </c>
      <c r="D52" s="7">
        <f>'[2]Postavke javnega naročila'!V54</f>
        <v>50</v>
      </c>
      <c r="E52" s="4"/>
      <c r="F52" s="4">
        <f t="shared" si="0"/>
        <v>0</v>
      </c>
      <c r="G52" s="8">
        <v>0.22</v>
      </c>
      <c r="H52" s="9">
        <f t="shared" si="1"/>
        <v>0</v>
      </c>
    </row>
    <row r="53" spans="1:8" x14ac:dyDescent="0.25">
      <c r="A53" s="4">
        <v>52</v>
      </c>
      <c r="B53" s="5" t="str">
        <f>'[1]Postavke javnega naročila'!K55</f>
        <v>FILTER VREČASTI EU9 1/4 DIM 287X287X630</v>
      </c>
      <c r="C53" s="6" t="str">
        <f>'[2]Postavke javnega naročila'!T55</f>
        <v>KOS</v>
      </c>
      <c r="D53" s="7">
        <f>'[2]Postavke javnega naročila'!V55</f>
        <v>20</v>
      </c>
      <c r="E53" s="4"/>
      <c r="F53" s="4">
        <f t="shared" si="0"/>
        <v>0</v>
      </c>
      <c r="G53" s="8">
        <v>0.22</v>
      </c>
      <c r="H53" s="9">
        <f t="shared" si="1"/>
        <v>0</v>
      </c>
    </row>
    <row r="54" spans="1:8" ht="24" customHeight="1" x14ac:dyDescent="0.25">
      <c r="A54" s="23" t="s">
        <v>5</v>
      </c>
      <c r="B54" s="23"/>
      <c r="C54" s="23"/>
      <c r="D54" s="23"/>
      <c r="E54" s="23"/>
      <c r="F54" s="23"/>
      <c r="G54" s="23"/>
      <c r="H54" s="3">
        <f>SUM(H2:H53)</f>
        <v>0</v>
      </c>
    </row>
    <row r="55" spans="1:8" x14ac:dyDescent="0.25">
      <c r="A55" s="10">
        <v>53</v>
      </c>
      <c r="B55" s="11" t="str">
        <f>'[1]Postavke javnega naročila'!K56</f>
        <v>KOLO ZA STOL FI 50 NA NAVOJ M10 GUMIRAN</v>
      </c>
      <c r="C55" s="12" t="str">
        <f>'[2]Postavke javnega naročila'!T56</f>
        <v>KOS</v>
      </c>
      <c r="D55" s="13">
        <f>'[2]Postavke javnega naročila'!V56</f>
        <v>400</v>
      </c>
      <c r="E55" s="10">
        <v>0</v>
      </c>
      <c r="F55" s="10">
        <f t="shared" si="0"/>
        <v>0</v>
      </c>
      <c r="G55" s="14">
        <v>0.22</v>
      </c>
      <c r="H55" s="15">
        <f t="shared" si="1"/>
        <v>0</v>
      </c>
    </row>
    <row r="56" spans="1:8" x14ac:dyDescent="0.25">
      <c r="A56" s="10">
        <v>54</v>
      </c>
      <c r="B56" s="11" t="str">
        <f>'[1]Postavke javnega naročila'!K57</f>
        <v>KOLO FI 150 G B-VPP -koles</v>
      </c>
      <c r="C56" s="12" t="str">
        <f>'[2]Postavke javnega naročila'!T57</f>
        <v>KOS</v>
      </c>
      <c r="D56" s="13">
        <f>'[2]Postavke javnega naročila'!V57</f>
        <v>30</v>
      </c>
      <c r="E56" s="10"/>
      <c r="F56" s="10">
        <f t="shared" si="0"/>
        <v>0</v>
      </c>
      <c r="G56" s="14">
        <v>0.22</v>
      </c>
      <c r="H56" s="15">
        <f t="shared" si="1"/>
        <v>0</v>
      </c>
    </row>
    <row r="57" spans="1:8" x14ac:dyDescent="0.25">
      <c r="A57" s="10">
        <v>55</v>
      </c>
      <c r="B57" s="11" t="str">
        <f>'[1]Postavke javnega naročila'!K58</f>
        <v>KOLO FI 150 G LE-VPP</v>
      </c>
      <c r="C57" s="12" t="str">
        <f>'[2]Postavke javnega naročila'!T58</f>
        <v>KOS</v>
      </c>
      <c r="D57" s="13">
        <f>'[2]Postavke javnega naročila'!V58</f>
        <v>30</v>
      </c>
      <c r="E57" s="10"/>
      <c r="F57" s="10">
        <f t="shared" si="0"/>
        <v>0</v>
      </c>
      <c r="G57" s="14">
        <v>0.22</v>
      </c>
      <c r="H57" s="15">
        <f t="shared" si="1"/>
        <v>0</v>
      </c>
    </row>
    <row r="58" spans="1:8" x14ac:dyDescent="0.25">
      <c r="A58" s="10">
        <v>56</v>
      </c>
      <c r="B58" s="11" t="str">
        <f>'[1]Postavke javnega naročila'!K59</f>
        <v>KOLO FI 50 2-823 A 32553</v>
      </c>
      <c r="C58" s="12" t="str">
        <f>'[2]Postavke javnega naročila'!T59</f>
        <v>KOS</v>
      </c>
      <c r="D58" s="13">
        <f>'[2]Postavke javnega naročila'!V59</f>
        <v>350</v>
      </c>
      <c r="E58" s="10"/>
      <c r="F58" s="10">
        <f t="shared" si="0"/>
        <v>0</v>
      </c>
      <c r="G58" s="14">
        <v>0.22</v>
      </c>
      <c r="H58" s="15">
        <f t="shared" si="1"/>
        <v>0</v>
      </c>
    </row>
    <row r="59" spans="1:8" x14ac:dyDescent="0.25">
      <c r="A59" s="10">
        <v>57</v>
      </c>
      <c r="B59" s="11" t="str">
        <f>'[1]Postavke javnega naročila'!K60</f>
        <v>KOLO LEX-POEV 100 KD-SG</v>
      </c>
      <c r="C59" s="12" t="str">
        <f>'[2]Postavke javnega naročila'!T60</f>
        <v>KOS</v>
      </c>
      <c r="D59" s="13">
        <f>'[2]Postavke javnega naročila'!V60</f>
        <v>20</v>
      </c>
      <c r="E59" s="10"/>
      <c r="F59" s="10">
        <f t="shared" si="0"/>
        <v>0</v>
      </c>
      <c r="G59" s="14">
        <v>0.22</v>
      </c>
      <c r="H59" s="15">
        <f t="shared" si="1"/>
        <v>0</v>
      </c>
    </row>
    <row r="60" spans="1:8" x14ac:dyDescent="0.25">
      <c r="A60" s="10">
        <v>58</v>
      </c>
      <c r="B60" s="11" t="str">
        <f>'[1]Postavke javnega naročila'!K61</f>
        <v>KOLO LEX-POEV 100 KD-SG-FI</v>
      </c>
      <c r="C60" s="12" t="str">
        <f>'[2]Postavke javnega naročila'!T61</f>
        <v>KOS</v>
      </c>
      <c r="D60" s="13">
        <f>'[2]Postavke javnega naročila'!V61</f>
        <v>20</v>
      </c>
      <c r="E60" s="10"/>
      <c r="F60" s="10">
        <f t="shared" si="0"/>
        <v>0</v>
      </c>
      <c r="G60" s="14">
        <v>0.22</v>
      </c>
      <c r="H60" s="15">
        <f t="shared" si="1"/>
        <v>0</v>
      </c>
    </row>
    <row r="61" spans="1:8" x14ac:dyDescent="0.25">
      <c r="A61" s="10">
        <v>59</v>
      </c>
      <c r="B61" s="11" t="str">
        <f>'[1]Postavke javnega naročila'!K62</f>
        <v>KOLO LEX-VPP 100 XR-SG</v>
      </c>
      <c r="C61" s="12" t="str">
        <f>'[2]Postavke javnega naročila'!T62</f>
        <v>KOS</v>
      </c>
      <c r="D61" s="13">
        <f>'[2]Postavke javnega naročila'!V62</f>
        <v>20</v>
      </c>
      <c r="E61" s="10"/>
      <c r="F61" s="10">
        <f t="shared" si="0"/>
        <v>0</v>
      </c>
      <c r="G61" s="14">
        <v>0.22</v>
      </c>
      <c r="H61" s="15">
        <f t="shared" si="1"/>
        <v>0</v>
      </c>
    </row>
    <row r="62" spans="1:8" x14ac:dyDescent="0.25">
      <c r="A62" s="10">
        <v>60</v>
      </c>
      <c r="B62" s="11" t="str">
        <f>'[1]Postavke javnega naročila'!K63</f>
        <v>KOLO LEX-VPP 100 XR-SG-FI</v>
      </c>
      <c r="C62" s="12" t="str">
        <f>'[2]Postavke javnega naročila'!T63</f>
        <v>KOS</v>
      </c>
      <c r="D62" s="13">
        <f>'[2]Postavke javnega naročila'!V63</f>
        <v>20</v>
      </c>
      <c r="E62" s="10"/>
      <c r="F62" s="10">
        <f t="shared" si="0"/>
        <v>0</v>
      </c>
      <c r="G62" s="14">
        <v>0.22</v>
      </c>
      <c r="H62" s="15">
        <f t="shared" si="1"/>
        <v>0</v>
      </c>
    </row>
    <row r="63" spans="1:8" ht="45" x14ac:dyDescent="0.25">
      <c r="A63" s="10">
        <v>61</v>
      </c>
      <c r="B63" s="11" t="str">
        <f>'[1]Postavke javnega naročila'!K64</f>
        <v>KOLO LKPXA-TPA 101 KD-FI-FK-ELS - kolesa morajo biti antistatična in držala iz inox materiala, zaradi uporbe v medicini</v>
      </c>
      <c r="C63" s="12" t="str">
        <f>'[2]Postavke javnega naročila'!T64</f>
        <v>KOS</v>
      </c>
      <c r="D63" s="13">
        <f>'[2]Postavke javnega naročila'!V64</f>
        <v>20</v>
      </c>
      <c r="E63" s="10"/>
      <c r="F63" s="10">
        <f t="shared" si="0"/>
        <v>0</v>
      </c>
      <c r="G63" s="14">
        <v>0.22</v>
      </c>
      <c r="H63" s="15">
        <f t="shared" si="1"/>
        <v>0</v>
      </c>
    </row>
    <row r="64" spans="1:8" ht="45" x14ac:dyDescent="0.25">
      <c r="A64" s="10">
        <v>62</v>
      </c>
      <c r="B64" s="11" t="str">
        <f>'[1]Postavke javnega naročila'!K65</f>
        <v>KOLO LKPXA-TPA 101 KD-FK-ELS -kolesa morajo biti antistatična in držala iz inox materiala, zaradi uporabe v medicini</v>
      </c>
      <c r="C64" s="12" t="str">
        <f>'[2]Postavke javnega naročila'!T65</f>
        <v>KOS</v>
      </c>
      <c r="D64" s="13">
        <f>'[2]Postavke javnega naročila'!V65</f>
        <v>20</v>
      </c>
      <c r="E64" s="10"/>
      <c r="F64" s="10">
        <f t="shared" si="0"/>
        <v>0</v>
      </c>
      <c r="G64" s="14">
        <v>0.22</v>
      </c>
      <c r="H64" s="15">
        <f t="shared" si="1"/>
        <v>0</v>
      </c>
    </row>
    <row r="65" spans="1:8" x14ac:dyDescent="0.25">
      <c r="A65" s="10">
        <v>63</v>
      </c>
      <c r="B65" s="11" t="str">
        <f>'[1]Postavke javnega naročila'!K66</f>
        <v>KOLO LPP-TP 50-AS</v>
      </c>
      <c r="C65" s="12" t="str">
        <f>'[2]Postavke javnega naročila'!T66</f>
        <v>KOS</v>
      </c>
      <c r="D65" s="13">
        <f>'[2]Postavke javnega naročila'!V66</f>
        <v>80</v>
      </c>
      <c r="E65" s="10"/>
      <c r="F65" s="10">
        <f t="shared" si="0"/>
        <v>0</v>
      </c>
      <c r="G65" s="14">
        <v>0.22</v>
      </c>
      <c r="H65" s="15">
        <f t="shared" si="1"/>
        <v>0</v>
      </c>
    </row>
    <row r="66" spans="1:8" x14ac:dyDescent="0.25">
      <c r="A66" s="10">
        <v>64</v>
      </c>
      <c r="B66" s="11" t="str">
        <f>'[1]Postavke javnega naročila'!K67</f>
        <v>KOLO LPP-TP 50-F-AS</v>
      </c>
      <c r="C66" s="12" t="str">
        <f>'[2]Postavke javnega naročila'!T67</f>
        <v>KOS</v>
      </c>
      <c r="D66" s="13">
        <f>'[2]Postavke javnega naročila'!V67</f>
        <v>80</v>
      </c>
      <c r="E66" s="10"/>
      <c r="F66" s="10">
        <f t="shared" si="0"/>
        <v>0</v>
      </c>
      <c r="G66" s="14">
        <v>0.22</v>
      </c>
      <c r="H66" s="15">
        <f t="shared" si="1"/>
        <v>0</v>
      </c>
    </row>
    <row r="67" spans="1:8" ht="45" x14ac:dyDescent="0.25">
      <c r="A67" s="10">
        <v>65</v>
      </c>
      <c r="B67" s="11" t="str">
        <f>'[1]Postavke javnega naročila'!K68</f>
        <v>KOLO LRA-TPA 75 K-FI-FK-E03-ELS  - kolesa morajo biti antistatična in držala iz inox materiala, zaradi uporabe v medicini</v>
      </c>
      <c r="C67" s="12" t="str">
        <f>'[2]Postavke javnega naročila'!T68</f>
        <v>KOS</v>
      </c>
      <c r="D67" s="13">
        <f>'[2]Postavke javnega naročila'!V68</f>
        <v>200</v>
      </c>
      <c r="E67" s="10"/>
      <c r="F67" s="10">
        <f t="shared" si="0"/>
        <v>0</v>
      </c>
      <c r="G67" s="14">
        <v>0.22</v>
      </c>
      <c r="H67" s="15">
        <f t="shared" si="1"/>
        <v>0</v>
      </c>
    </row>
    <row r="68" spans="1:8" x14ac:dyDescent="0.25">
      <c r="A68" s="10">
        <v>66</v>
      </c>
      <c r="B68" s="11" t="str">
        <f>'[1]Postavke javnega naročila'!K69</f>
        <v>KOLO 101 LRA-TPA 101K-11-FI-FK-E12</v>
      </c>
      <c r="C68" s="12" t="str">
        <f>'[2]Postavke javnega naročila'!T69</f>
        <v>KOS</v>
      </c>
      <c r="D68" s="13">
        <f>'[2]Postavke javnega naročila'!V69</f>
        <v>80</v>
      </c>
      <c r="E68" s="10"/>
      <c r="F68" s="10">
        <f t="shared" ref="F68:F78" si="2">+D68*E68</f>
        <v>0</v>
      </c>
      <c r="G68" s="14">
        <v>0.22</v>
      </c>
      <c r="H68" s="15">
        <f t="shared" ref="H68:H78" si="3">+F68*(1+G68)</f>
        <v>0</v>
      </c>
    </row>
    <row r="69" spans="1:8" x14ac:dyDescent="0.25">
      <c r="A69" s="10">
        <v>67</v>
      </c>
      <c r="B69" s="11" t="str">
        <f>'[1]Postavke javnega naročila'!K70</f>
        <v>KOLO 126 LKRA-VPA K-11-FI-FA-E12</v>
      </c>
      <c r="C69" s="12" t="str">
        <f>'[2]Postavke javnega naročila'!T70</f>
        <v>KOS</v>
      </c>
      <c r="D69" s="13">
        <f>'[2]Postavke javnega naročila'!V70</f>
        <v>100</v>
      </c>
      <c r="E69" s="10"/>
      <c r="F69" s="10">
        <f t="shared" si="2"/>
        <v>0</v>
      </c>
      <c r="G69" s="14">
        <v>0.22</v>
      </c>
      <c r="H69" s="15">
        <f t="shared" si="3"/>
        <v>0</v>
      </c>
    </row>
    <row r="70" spans="1:8" x14ac:dyDescent="0.25">
      <c r="A70" s="10">
        <v>68</v>
      </c>
      <c r="B70" s="11" t="str">
        <f>'[1]Postavke javnega naročila'!K71</f>
        <v>KOLO BEX-POEV 100 KD-SG</v>
      </c>
      <c r="C70" s="12" t="str">
        <f>'[2]Postavke javnega naročila'!T71</f>
        <v>KOS</v>
      </c>
      <c r="D70" s="13">
        <f>'[2]Postavke javnega naročila'!V71</f>
        <v>30</v>
      </c>
      <c r="E70" s="10"/>
      <c r="F70" s="10">
        <f t="shared" si="2"/>
        <v>0</v>
      </c>
      <c r="G70" s="14">
        <v>0.22</v>
      </c>
      <c r="H70" s="15">
        <f t="shared" si="3"/>
        <v>0</v>
      </c>
    </row>
    <row r="71" spans="1:8" x14ac:dyDescent="0.25">
      <c r="A71" s="10">
        <v>69</v>
      </c>
      <c r="B71" s="16" t="str">
        <f>'[1]Postavke javnega naročila'!K73</f>
        <v>KOLO RF LIX-PHN 102G</v>
      </c>
      <c r="C71" s="16" t="str">
        <f>'[2]Postavke javnega naročila'!T73</f>
        <v>KOS</v>
      </c>
      <c r="D71" s="17">
        <f>'[2]Postavke javnega naročila'!V73</f>
        <v>30</v>
      </c>
      <c r="E71" s="16"/>
      <c r="F71" s="10">
        <f t="shared" si="2"/>
        <v>0</v>
      </c>
      <c r="G71" s="14">
        <v>0.22</v>
      </c>
      <c r="H71" s="15">
        <f t="shared" si="3"/>
        <v>0</v>
      </c>
    </row>
    <row r="72" spans="1:8" x14ac:dyDescent="0.25">
      <c r="A72" s="10">
        <v>70</v>
      </c>
      <c r="B72" s="16" t="str">
        <f>'[1]Postavke javnega naročila'!K74</f>
        <v>KOLO BEX-VPP 100 XR-SG</v>
      </c>
      <c r="C72" s="16" t="str">
        <f>'[2]Postavke javnega naročila'!T74</f>
        <v>KOS</v>
      </c>
      <c r="D72" s="17">
        <f>'[2]Postavke javnega naročila'!V74</f>
        <v>30</v>
      </c>
      <c r="E72" s="16"/>
      <c r="F72" s="10">
        <f t="shared" si="2"/>
        <v>0</v>
      </c>
      <c r="G72" s="14">
        <v>0.22</v>
      </c>
      <c r="H72" s="15">
        <f t="shared" si="3"/>
        <v>0</v>
      </c>
    </row>
    <row r="73" spans="1:8" x14ac:dyDescent="0.25">
      <c r="A73" s="10">
        <v>71</v>
      </c>
      <c r="B73" s="16" t="str">
        <f>'[1]Postavke javnega naročila'!K75</f>
        <v>KOLO 126 LKU-TPA K-FI-EA4</v>
      </c>
      <c r="C73" s="16" t="str">
        <f>'[2]Postavke javnega naročila'!T75</f>
        <v>KOS</v>
      </c>
      <c r="D73" s="17">
        <f>'[2]Postavke javnega naročila'!V75</f>
        <v>400</v>
      </c>
      <c r="E73" s="16"/>
      <c r="F73" s="10">
        <f t="shared" si="2"/>
        <v>0</v>
      </c>
      <c r="G73" s="14">
        <v>0.22</v>
      </c>
      <c r="H73" s="15">
        <f t="shared" si="3"/>
        <v>0</v>
      </c>
    </row>
    <row r="74" spans="1:8" ht="15" customHeight="1" x14ac:dyDescent="0.25">
      <c r="A74" s="23" t="s">
        <v>5</v>
      </c>
      <c r="B74" s="23"/>
      <c r="C74" s="23"/>
      <c r="D74" s="23"/>
      <c r="E74" s="23"/>
      <c r="F74" s="23"/>
      <c r="G74" s="23"/>
      <c r="H74" s="3">
        <f>SUM(H55:H73)</f>
        <v>0</v>
      </c>
    </row>
    <row r="75" spans="1:8" x14ac:dyDescent="0.25">
      <c r="A75" s="18">
        <v>72</v>
      </c>
      <c r="B75" s="19" t="str">
        <f>'[1]Postavke javnega naročila'!K76</f>
        <v xml:space="preserve">GROBO GRANULIRANA SOL </v>
      </c>
      <c r="C75" s="19" t="str">
        <f>'[2]Postavke javnega naročila'!T76</f>
        <v>KG</v>
      </c>
      <c r="D75" s="20">
        <f>'[2]Postavke javnega naročila'!V76</f>
        <v>2640</v>
      </c>
      <c r="E75" s="19">
        <v>0</v>
      </c>
      <c r="F75" s="18">
        <f t="shared" si="2"/>
        <v>0</v>
      </c>
      <c r="G75" s="21">
        <v>0.22</v>
      </c>
      <c r="H75" s="22">
        <f t="shared" si="3"/>
        <v>0</v>
      </c>
    </row>
    <row r="76" spans="1:8" x14ac:dyDescent="0.25">
      <c r="A76" s="18">
        <v>73</v>
      </c>
      <c r="B76" s="19" t="str">
        <f>'[1]Postavke javnega naročila'!K77</f>
        <v>TABLETIRNA SOL - EVAPORIRANA</v>
      </c>
      <c r="C76" s="19" t="str">
        <f>'[2]Postavke javnega naročila'!T77</f>
        <v>KG</v>
      </c>
      <c r="D76" s="20">
        <f>'[2]Postavke javnega naročila'!V77</f>
        <v>80000</v>
      </c>
      <c r="E76" s="19"/>
      <c r="F76" s="18">
        <f t="shared" si="2"/>
        <v>0</v>
      </c>
      <c r="G76" s="21">
        <v>0.22</v>
      </c>
      <c r="H76" s="22">
        <f t="shared" si="3"/>
        <v>0</v>
      </c>
    </row>
    <row r="77" spans="1:8" x14ac:dyDescent="0.25">
      <c r="A77" s="18">
        <v>74</v>
      </c>
      <c r="B77" s="19" t="str">
        <f>'[1]Postavke javnega naročila'!K78</f>
        <v xml:space="preserve">SOL INDUSTRIJSKA EVAPORIRANA </v>
      </c>
      <c r="C77" s="19" t="str">
        <f>'[2]Postavke javnega naročila'!T78</f>
        <v>KG</v>
      </c>
      <c r="D77" s="20">
        <f>'[2]Postavke javnega naročila'!V78</f>
        <v>4000</v>
      </c>
      <c r="E77" s="19"/>
      <c r="F77" s="18">
        <f t="shared" si="2"/>
        <v>0</v>
      </c>
      <c r="G77" s="21">
        <v>0.22</v>
      </c>
      <c r="H77" s="22">
        <f t="shared" si="3"/>
        <v>0</v>
      </c>
    </row>
    <row r="78" spans="1:8" x14ac:dyDescent="0.25">
      <c r="A78" s="18">
        <v>75</v>
      </c>
      <c r="B78" s="19" t="str">
        <f>'[1]Postavke javnega naročila'!K79</f>
        <v>SOL TABLETE, EVAPORIRANA SOL- PVC</v>
      </c>
      <c r="C78" s="19" t="str">
        <f>'[2]Postavke javnega naročila'!T79</f>
        <v>KG</v>
      </c>
      <c r="D78" s="20">
        <f>'[2]Postavke javnega naročila'!V79</f>
        <v>4200</v>
      </c>
      <c r="E78" s="19"/>
      <c r="F78" s="18">
        <f t="shared" si="2"/>
        <v>0</v>
      </c>
      <c r="G78" s="21">
        <v>0.22</v>
      </c>
      <c r="H78" s="22">
        <f t="shared" si="3"/>
        <v>0</v>
      </c>
    </row>
    <row r="79" spans="1:8" ht="24" customHeight="1" x14ac:dyDescent="0.25">
      <c r="A79" s="23" t="s">
        <v>5</v>
      </c>
      <c r="B79" s="23"/>
      <c r="C79" s="23"/>
      <c r="D79" s="23"/>
      <c r="E79" s="23"/>
      <c r="F79" s="23"/>
      <c r="G79" s="23"/>
      <c r="H79" s="3">
        <f>SUM(H75:H78)</f>
        <v>0</v>
      </c>
    </row>
  </sheetData>
  <mergeCells count="3">
    <mergeCell ref="A79:G79"/>
    <mergeCell ref="A54:G54"/>
    <mergeCell ref="A74:G74"/>
  </mergeCells>
  <pageMargins left="0.7" right="0.7" top="0.75" bottom="0.75" header="0.3" footer="0.3"/>
  <pageSetup paperSize="9" scale="5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Jelena Savic</cp:lastModifiedBy>
  <cp:lastPrinted>2018-07-31T12:16:47Z</cp:lastPrinted>
  <dcterms:created xsi:type="dcterms:W3CDTF">2016-09-16T10:35:18Z</dcterms:created>
  <dcterms:modified xsi:type="dcterms:W3CDTF">2018-08-08T10:17:24Z</dcterms:modified>
</cp:coreProperties>
</file>